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3\202306\06-2023\"/>
    </mc:Choice>
  </mc:AlternateContent>
  <bookViews>
    <workbookView xWindow="0" yWindow="0" windowWidth="20490" windowHeight="7035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6" i="6" l="1"/>
  <c r="B114" i="6"/>
  <c r="C88" i="6"/>
  <c r="C22" i="5" l="1"/>
  <c r="C119" i="6" s="1"/>
  <c r="C21" i="6"/>
  <c r="C38" i="4" l="1"/>
  <c r="C34" i="4"/>
  <c r="C24" i="4" l="1"/>
  <c r="C97" i="3" l="1"/>
  <c r="C210" i="2"/>
  <c r="C229" i="2"/>
  <c r="C172" i="2"/>
  <c r="C129" i="2"/>
  <c r="C38" i="2"/>
  <c r="C66" i="2"/>
  <c r="C94" i="2" l="1"/>
  <c r="C12" i="6"/>
  <c r="A9" i="6"/>
  <c r="C12" i="5"/>
  <c r="A9" i="5"/>
  <c r="C12" i="4"/>
  <c r="A9" i="4"/>
  <c r="A9" i="3"/>
  <c r="C12" i="2"/>
  <c r="C11" i="2"/>
  <c r="C11" i="6" s="1"/>
  <c r="A9" i="2"/>
  <c r="C94" i="6" l="1"/>
  <c r="C95" i="6"/>
  <c r="C99" i="6"/>
  <c r="C103" i="6"/>
  <c r="C107" i="6"/>
  <c r="C111" i="6"/>
  <c r="C96" i="6"/>
  <c r="C100" i="6"/>
  <c r="C104" i="6"/>
  <c r="C108" i="6"/>
  <c r="C93" i="6"/>
  <c r="C97" i="6"/>
  <c r="C101" i="6"/>
  <c r="C105" i="6"/>
  <c r="C109" i="6"/>
  <c r="C98" i="6"/>
  <c r="C102" i="6"/>
  <c r="C106" i="6"/>
  <c r="C110" i="6"/>
  <c r="C12" i="3"/>
  <c r="C114" i="3" s="1"/>
  <c r="C88" i="2"/>
  <c r="C74" i="2"/>
  <c r="C179" i="2"/>
  <c r="C189" i="2"/>
  <c r="C211" i="2"/>
  <c r="C72" i="2"/>
  <c r="C223" i="2"/>
  <c r="C209" i="2"/>
  <c r="C182" i="2"/>
  <c r="C219" i="2"/>
  <c r="C87" i="2"/>
  <c r="C192" i="2"/>
  <c r="C215" i="2"/>
  <c r="C203" i="2"/>
  <c r="C202" i="2"/>
  <c r="C201" i="2"/>
  <c r="C71" i="2"/>
  <c r="C178" i="2"/>
  <c r="C185" i="2"/>
  <c r="C75" i="2"/>
  <c r="C191" i="2"/>
  <c r="C188" i="2"/>
  <c r="C222" i="2"/>
  <c r="C218" i="2"/>
  <c r="C214" i="2"/>
  <c r="C208" i="2"/>
  <c r="C86" i="2"/>
  <c r="C181" i="2"/>
  <c r="C177" i="2"/>
  <c r="C184" i="2"/>
  <c r="C187" i="2"/>
  <c r="C83" i="2"/>
  <c r="C221" i="2"/>
  <c r="C217" i="2"/>
  <c r="C213" i="2"/>
  <c r="C89" i="2"/>
  <c r="C207" i="2"/>
  <c r="C205" i="2"/>
  <c r="C180" i="2"/>
  <c r="C73" i="2"/>
  <c r="C183" i="2"/>
  <c r="C193" i="2"/>
  <c r="C190" i="2"/>
  <c r="C186" i="2"/>
  <c r="C224" i="2"/>
  <c r="C220" i="2"/>
  <c r="C216" i="2"/>
  <c r="C212" i="2"/>
  <c r="C206" i="2"/>
  <c r="C204" i="2"/>
  <c r="C85" i="2"/>
  <c r="C84" i="2"/>
  <c r="C11" i="4"/>
  <c r="C11" i="3"/>
  <c r="C11" i="5"/>
  <c r="C114" i="6" l="1"/>
  <c r="C115" i="3"/>
  <c r="C105" i="3"/>
  <c r="C109" i="3"/>
  <c r="C113" i="3"/>
  <c r="C106" i="3"/>
  <c r="C110" i="3"/>
  <c r="C102" i="3"/>
  <c r="C103" i="3"/>
  <c r="C107" i="3"/>
  <c r="C111" i="3"/>
  <c r="C104" i="3"/>
  <c r="C108" i="3"/>
  <c r="C112" i="3"/>
  <c r="C227" i="2"/>
  <c r="C196" i="2"/>
  <c r="C78" i="2"/>
  <c r="C92" i="2"/>
  <c r="C118" i="3" l="1"/>
  <c r="C121" i="3" s="1"/>
  <c r="C231" i="2"/>
  <c r="C96" i="2"/>
</calcChain>
</file>

<file path=xl/sharedStrings.xml><?xml version="1.0" encoding="utf-8"?>
<sst xmlns="http://schemas.openxmlformats.org/spreadsheetml/2006/main" count="462" uniqueCount="247">
  <si>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</si>
  <si>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</si>
  <si>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</si>
  <si>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</si>
  <si>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</si>
  <si>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</si>
  <si>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</si>
  <si>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</si>
  <si>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</si>
  <si>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</si>
  <si>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</si>
  <si>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</si>
  <si>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</si>
  <si>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</si>
  <si>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</si>
  <si>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</si>
  <si>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</si>
  <si>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</si>
  <si>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</si>
  <si>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</si>
  <si>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</si>
  <si>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</si>
  <si>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</si>
  <si>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</si>
  <si>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</si>
  <si>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</si>
  <si>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</si>
  <si>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</si>
  <si>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</si>
  <si>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CONTINENTAL S.A.E.C.A.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</si>
  <si>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</si>
  <si>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</si>
  <si>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</si>
  <si>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</si>
  <si>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</si>
  <si>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</si>
  <si>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</si>
  <si>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</si>
  <si>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</si>
  <si>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</si>
  <si>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</si>
  <si>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</si>
  <si>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</si>
  <si>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ALTA S.A.</t>
  </si>
  <si>
    <t>AMBIPAR ENVIRONMENT PARAGUAY S.A.</t>
  </si>
  <si>
    <t>ANDRES GEREMIAS PEREIRA DURE</t>
  </si>
  <si>
    <t>ANGEL CRISTALDO A.</t>
  </si>
  <si>
    <t>ANGEL MOLINAS FIGUEREDO</t>
  </si>
  <si>
    <t>AROMATIX S.R.L.</t>
  </si>
  <si>
    <t>ASEGURADORA YACYRETA SA DE SEGUROS</t>
  </si>
  <si>
    <t>AUTOCENTRO SAN ROQUE SRL</t>
  </si>
  <si>
    <t>AUTOMECANICA RAFF S.R.L.</t>
  </si>
  <si>
    <t>BANCARD S.A</t>
  </si>
  <si>
    <t>BERNARDO OPORTO TORALES</t>
  </si>
  <si>
    <t>CAST S.R.L.</t>
  </si>
  <si>
    <t>CENTRO AGRICOLA S.R.L.</t>
  </si>
  <si>
    <t>CESAR RODRIGUEZ ROJAS</t>
  </si>
  <si>
    <t>CHACOMER AUTOMOTORES S.A.</t>
  </si>
  <si>
    <t>CHACOMER S.A.E.</t>
  </si>
  <si>
    <t>COMAGRO S.A.</t>
  </si>
  <si>
    <t>COMPUPAR SRL</t>
  </si>
  <si>
    <t>CONSTRUCTORA INMOBILIARIA TERRITORIAL SA</t>
  </si>
  <si>
    <t>COOPERATIVA COLONIAS UNIDAS</t>
  </si>
  <si>
    <t>COOPERATIVA LA HOLANDA LTDA</t>
  </si>
  <si>
    <t>COPACO S.A.</t>
  </si>
  <si>
    <t>CORPORACION MERCANTIL S.A.</t>
  </si>
  <si>
    <t>D / CONSULT S.A.</t>
  </si>
  <si>
    <t>DACAB SRL</t>
  </si>
  <si>
    <t>DEFENDER SRL</t>
  </si>
  <si>
    <t>DHL PARAGUAY SRL</t>
  </si>
  <si>
    <t>DIVISERV S.A.</t>
  </si>
  <si>
    <t>EL SOL DEL PARAGUAY CIA.DE SEG.SA</t>
  </si>
  <si>
    <t>ELECTROPAR S.A.</t>
  </si>
  <si>
    <t>ESTEFANI ELIZABETH PROFORUK TYRAKOWSKI</t>
  </si>
  <si>
    <t>FABIO MIGUEL RIVAS VILLALBA</t>
  </si>
  <si>
    <t>FATIMA AIDEE CHAVEZ LEZCANO</t>
  </si>
  <si>
    <t>FIRE MASTERS SRL</t>
  </si>
  <si>
    <t>GASPAR CABRAL ROJAS</t>
  </si>
  <si>
    <t>GO PRO S.A.</t>
  </si>
  <si>
    <t>INDALCO SRL</t>
  </si>
  <si>
    <t>INSUMAQ S.R.L.</t>
  </si>
  <si>
    <t>ITAPUA CONFIDENCIAL SRL</t>
  </si>
  <si>
    <t>JORGE ROGELIO ADOLFO ZACARIAS FIGUEREDO</t>
  </si>
  <si>
    <t>JUAN FRANCISCO XIFRA DOUTRELEAU</t>
  </si>
  <si>
    <t>LA CASA DE LAS MANGUERAS S.A.</t>
  </si>
  <si>
    <t>LA MERCANTIL DEL ESTE S.A.</t>
  </si>
  <si>
    <t>LOURDES BARRIENTOS CABRAL</t>
  </si>
  <si>
    <t>LUCAS EZEQUIEL SAMANIEGO VALDEZ</t>
  </si>
  <si>
    <t>LUIS ANDRES FRETES RIOS</t>
  </si>
  <si>
    <t>LUIS GERARDO BORDON</t>
  </si>
  <si>
    <t>MAKER S.A.</t>
  </si>
  <si>
    <t>MARIA ESTELVINA BENITEZ RECALDE</t>
  </si>
  <si>
    <t>MERCOTEC SAE</t>
  </si>
  <si>
    <t>MOVICOR S.A.C.I</t>
  </si>
  <si>
    <t>NUCLEO S.A. ( PERSONAL)</t>
  </si>
  <si>
    <t>PAMAQ S.A</t>
  </si>
  <si>
    <t>PEDRO AGUSTIN GALLI OLMEDO</t>
  </si>
  <si>
    <t>PROVINDUS S.A.</t>
  </si>
  <si>
    <t>RANCHO S.A.</t>
  </si>
  <si>
    <t>Record Electric S.A.E.C.A.</t>
  </si>
  <si>
    <t>ROQUE NUÑEZ FERREIRA</t>
  </si>
  <si>
    <t>RUBEN FERNANDO CENTURION IBARROLA</t>
  </si>
  <si>
    <t>SAN FRANCISCO DE ASIS S.A.</t>
  </si>
  <si>
    <t>SARA MARIA CHAPARRO MIRANDA</t>
  </si>
  <si>
    <t>SEBASTIANA OCAMPOS SEGOVIA</t>
  </si>
  <si>
    <t>SEGURIDAD INTELIGENCIA TECNOLOGIA</t>
  </si>
  <si>
    <t>SEGURIDAD S.A. COMPAÑIA DE SEGUROS</t>
  </si>
  <si>
    <t>SILVIO CESAR ARRUA CABRERA</t>
  </si>
  <si>
    <t>STEPHANIE JACQUILINE CARMEN PEYSSON MALD</t>
  </si>
  <si>
    <t>TADANOBU NAKAMURA</t>
  </si>
  <si>
    <t>TECNOSERVICE SA</t>
  </si>
  <si>
    <t>TODO BRILLO S.A.</t>
  </si>
  <si>
    <t>TONINA S.A.</t>
  </si>
  <si>
    <t>TRANSPORTES PAECA S.R.L.</t>
  </si>
  <si>
    <t>VC REPRESENTACIONES SRL</t>
  </si>
  <si>
    <t>VERONICA A. FALCON BATURA</t>
  </si>
  <si>
    <t>VICTOR DAMIAN RODRIGUEZ BAZAN</t>
  </si>
  <si>
    <t>VITALIA AUTOMECANICA SRL</t>
  </si>
  <si>
    <t>WALTER AUGUSTO GIMENEZ ORTIZ</t>
  </si>
  <si>
    <t>DEUDAS COMERCIALES PROVEEDORES DOLARES</t>
  </si>
  <si>
    <t>ARCASU S.A.</t>
  </si>
  <si>
    <t>CENTURY SYSTEMS SRL</t>
  </si>
  <si>
    <t>DUCATI MOTOR HOLDING SPA</t>
  </si>
  <si>
    <t>FCL PARAGUAY S.A.</t>
  </si>
  <si>
    <t>MIRALBUENO PRODUCTS, S.L.</t>
  </si>
  <si>
    <t>MYRIAM ELIZABETH CHIRIFE SOUPET</t>
  </si>
  <si>
    <t>PRESENTE S.A.</t>
  </si>
  <si>
    <t>ROLITRANS VILLA MORRA S.A.</t>
  </si>
  <si>
    <t>SHOPPING CENTERS (PARAGUAY)S.A</t>
  </si>
  <si>
    <t>SOUTHCROSS LOGISTICS S.A.</t>
  </si>
  <si>
    <t>ZHEJIANG CFMOTO POWER CO. LTD</t>
  </si>
  <si>
    <t>TOTAL PROVEEDORES</t>
  </si>
  <si>
    <t>TROPICAL PESCA CENTER SRL</t>
  </si>
  <si>
    <t>DEUDAS FISCALES Y SOCIALES</t>
  </si>
  <si>
    <t>RETENCION IVA A PAGAR</t>
  </si>
  <si>
    <t>IVA DEBITO FISCAL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</si>
  <si>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</si>
  <si>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</si>
  <si>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</si>
  <si>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</si>
  <si>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</si>
  <si>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</si>
  <si>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</si>
  <si>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INDEMNIZACIONES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</si>
  <si>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</si>
  <si>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</si>
  <si>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</si>
  <si>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</si>
  <si>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</si>
  <si>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</si>
  <si>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</si>
  <si>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</si>
  <si>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</si>
  <si>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</si>
  <si>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</si>
  <si>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ANDAMIOS Y MAQUINAS ENCARNACION S.R.L.</t>
  </si>
  <si>
    <t>ASOCIACION DE MOTO VELOCIDAD DEL PARAGUAY</t>
  </si>
  <si>
    <t>BARRIENTOS DURE OSCAR ELISEO</t>
  </si>
  <si>
    <t>BAUMGARTEN OROA, BRENDA BERENISSE</t>
  </si>
  <si>
    <t>BENITEZ AREVALOS ALFONSO</t>
  </si>
  <si>
    <t>BENITEZ GIMENEZ ALDO OSMAR</t>
  </si>
  <si>
    <t>BENITEZ RODRIGUEZ ROQUE BALTAZAR</t>
  </si>
  <si>
    <t>BENITEZ SOSA, CHRISTIAN ANIBAL</t>
  </si>
  <si>
    <t>CABALLERO BENITEZ, CARMELO JOSE</t>
  </si>
  <si>
    <t>CABRERA ADORNO JUAN ANTONIO</t>
  </si>
  <si>
    <t>CANDIA FLOR JUAN JOSE</t>
  </si>
  <si>
    <t>CONSONI, CARLOS ANTENOR</t>
  </si>
  <si>
    <t>CONSORCIO COSTERO PARAGUAYO</t>
  </si>
  <si>
    <t>DECOUD FERNANDEZ JOSE SEGUNDO</t>
  </si>
  <si>
    <t>DEPOSITO MARIA EUGENIA SA</t>
  </si>
  <si>
    <t>DIEGO FERNANDO ZAPAYA</t>
  </si>
  <si>
    <t>DUARTE ZARATE, PEDRO DANIEL</t>
  </si>
  <si>
    <t>DURE DE GALIANO, ALICE CAROLINE</t>
  </si>
  <si>
    <t>EDUARDO OCAMPO</t>
  </si>
  <si>
    <t>GAMARRA DUARTE, ALBERTO DANIEL</t>
  </si>
  <si>
    <t>GESTION CARMELITAS SA</t>
  </si>
  <si>
    <t>GIMENEZ CARDOZO JUAN GERSON JAVIER</t>
  </si>
  <si>
    <t>G&amp;M PUBLICITARIA DE GRECIA ANDREA NUÑEZ</t>
  </si>
  <si>
    <t>GOLIN GALEANO. MARCO ANTONIO</t>
  </si>
  <si>
    <t>GONZALEZ AGUERO JORGE GASPAR</t>
  </si>
  <si>
    <t>GONZALEZ MACIEL, RODRIGO MARTIN</t>
  </si>
  <si>
    <t>HARRY LETKEMANN WEISS</t>
  </si>
  <si>
    <t>HERMANN, ANTONIO</t>
  </si>
  <si>
    <t>HUGE S.R.L.</t>
  </si>
  <si>
    <t>IMPACTO S.A.</t>
  </si>
  <si>
    <t>JARA ROMAN, SILVANA MARIA BELEN</t>
  </si>
  <si>
    <t>JOSE MELGAREJO</t>
  </si>
  <si>
    <t>LICITRA DEMESTRI, ROBERTO RAFAEL</t>
  </si>
  <si>
    <t>MALDONADO GODOY,MATHIAS FEDERICO</t>
  </si>
  <si>
    <t>MARCOS AURÉLIO TEÓFILO RIBEIRO</t>
  </si>
  <si>
    <t>MILTOS FLEITAS ANA BELEN</t>
  </si>
  <si>
    <t>MOLINAS DETTEZ, ROLDAN RAMIRO</t>
  </si>
  <si>
    <t>NELSON DAVID OLMEDO SARAVIA</t>
  </si>
  <si>
    <t>ORTEGA VILLALBA FRANCISCO</t>
  </si>
  <si>
    <t>OVIEDO VILLALBA DERLIS MATIAS</t>
  </si>
  <si>
    <t>PACHER HERMOSA, JUAN FELIPE</t>
  </si>
  <si>
    <t>PAIVA CORONEL GABRIEL ALEJANDRO</t>
  </si>
  <si>
    <t>QUIÑONEZ MARIN, ARAMI CONCEPCION</t>
  </si>
  <si>
    <t>RESCK MELGAREJO, LUIS FERNANDO</t>
  </si>
  <si>
    <t>ROBLEDO KOENITZER, GUILLERMO ROMAN</t>
  </si>
  <si>
    <t>ROLON VALDEZ, RICHARD MATHIAS</t>
  </si>
  <si>
    <t>ROMAIN, VUILLAUME</t>
  </si>
  <si>
    <t>SALDIVAR BAEZ, JUAN MIGUEL</t>
  </si>
  <si>
    <t>SALDIVAR ROMAÑACH, LUIS MARCELO</t>
  </si>
  <si>
    <t>SCARONE ZARATE, VICTOR MANUEL</t>
  </si>
  <si>
    <t>SILGUERO SOSA CESAR ABEL</t>
  </si>
  <si>
    <t>SOLIS GONZALEZ OSCAR SALOMON</t>
  </si>
  <si>
    <t>TOWNSEND GONZALEZ, DANIEL JOSE</t>
  </si>
  <si>
    <t>VOTH PENNER, LARRY</t>
  </si>
  <si>
    <t>VOTH PENNER, RENDY</t>
  </si>
  <si>
    <t>WADRA S.A.</t>
  </si>
  <si>
    <t>YGNACIO JAVIER VERA GONZALEZ</t>
  </si>
  <si>
    <t>ZAPATA LAGUEZ, RODRIGO ANDRES</t>
  </si>
  <si>
    <t>ZARZA ROJAS DENILSON</t>
  </si>
  <si>
    <t>ADELANTOS DE CLIENTES GUARANIES</t>
  </si>
  <si>
    <t>CLIENTES</t>
  </si>
  <si>
    <t>ADELANTOS DE CLIENTES DOLARES</t>
  </si>
  <si>
    <t>AGROGANADERA SANTIAGO S.A.</t>
  </si>
  <si>
    <t>ALEN DUARTE JOSE LUIS</t>
  </si>
  <si>
    <t>ALEX SANDRO FERREIRA</t>
  </si>
  <si>
    <t>ALUGLASS IND Y COM S.R.L.</t>
  </si>
  <si>
    <t>BAUER, KONRAD LEONHARD</t>
  </si>
  <si>
    <t>BIGA, BRUNO NICOLAS</t>
  </si>
  <si>
    <t>BOGADO MARTINEZ, ORLANDO RAMON</t>
  </si>
  <si>
    <t>BOVEDA SAMANIEGO ANDRES ALEJANDRO</t>
  </si>
  <si>
    <t>BOVEDA SAMANIEGO LUIS RODRIGO</t>
  </si>
  <si>
    <t>DEFELIPPIS MARIANO ENRIQUE</t>
  </si>
  <si>
    <t>DOMANICZKY AYALA, FEDERICO ANDRES</t>
  </si>
  <si>
    <t>FICARRA ALBERTO LUIS CARLOS</t>
  </si>
  <si>
    <t>GIMENEZ DE DUARTE YOLANDA</t>
  </si>
  <si>
    <t>GONZALEZ NUÑEZ FACUNDO JAVIER</t>
  </si>
  <si>
    <t>GRAU BRIZUELA ARTURO</t>
  </si>
  <si>
    <t>MENDOZA CENTURION, ELVIA NOEMI</t>
  </si>
  <si>
    <t>ORELLANA RIVERA, JUAN PABLO</t>
  </si>
  <si>
    <t>ROJAS ALLEGRETTI, EUSTACIO</t>
  </si>
  <si>
    <t>SALLUSTRO CALLIZO, OCTAVIO ALBERTO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</si>
  <si>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</si>
  <si>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</si>
  <si>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</si>
  <si>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</si>
  <si>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</si>
  <si>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</si>
  <si>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</si>
  <si>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Al 30 de Junio de 2023 IMAG S.R.L. no posee deudas preferenciales o privilegiadas ni tampoco a otorgado garantías de ninguna naturaleza a personas físicas o jurídicas.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</si>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</sst>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;@"/>
    <numFmt numFmtId="165" formatCode="dd/mm/yyyy;@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0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Font="1" applyAlignment="1">
      <alignment wrapText="1"/>
    </xf>
    <xf numFmtId="0" fontId="2" fillId="0" borderId="0" xfId="2" applyFont="1" applyAlignme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Fon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Font="1"/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5" fontId="11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center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 applyAlignment="1">
      <alignment horizontal="left"/>
    </xf>
    <xf numFmtId="3" fontId="1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outlinePr summaryBelow="0"/>
    <pageSetUpPr fitToPage="1"/>
  </sheetPr>
  <dimension ref="A11:I25"/>
  <sheetViews>
    <sheetView tabSelected="1" workbookViewId="0">
      <selection activeCell="D41" sqref="D41"/>
    </sheetView>
  </sheetViews>
  <sheetFormatPr baseColWidth="10" defaultColWidth="11.42578125" defaultRowHeight="12.75" x14ac:dyDescent="0.2"/>
  <cols>
    <col min="1" max="1" width="9.140625" customWidth="1"/>
    <col min="2" max="2" width="3.7109375" style="6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8" t="s">
        <v>0</v>
      </c>
      <c r="C11" s="98"/>
      <c r="D11" s="98"/>
      <c r="E11" s="98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4">
        <v>45107</v>
      </c>
    </row>
    <row r="15" spans="2:5" x14ac:dyDescent="0.2">
      <c r="B15" s="1" t="s">
        <v>3</v>
      </c>
      <c r="C15" s="2"/>
      <c r="D15" s="5">
        <v>7262.6</v>
      </c>
    </row>
    <row r="16" spans="2:5" x14ac:dyDescent="0.2">
      <c r="B16" s="1"/>
      <c r="C16" s="2"/>
      <c r="D16" s="5"/>
    </row>
    <row r="17" spans="1:9" ht="16.5" customHeight="1" x14ac:dyDescent="0.25">
      <c r="B17" s="99" t="s">
        <v>239</v>
      </c>
      <c r="C17" s="100"/>
      <c r="D17" s="100"/>
      <c r="E17" s="100"/>
      <c r="F17" s="100"/>
      <c r="G17" s="40"/>
      <c r="H17" s="40"/>
      <c r="I17" s="40"/>
    </row>
    <row r="18" spans="1:9" ht="16.5" customHeight="1" x14ac:dyDescent="0.25">
      <c r="A18" s="39"/>
      <c r="B18" s="100"/>
      <c r="C18" s="100"/>
      <c r="D18" s="100"/>
      <c r="E18" s="100"/>
      <c r="F18" s="100"/>
      <c r="G18" s="40"/>
      <c r="H18" s="40"/>
      <c r="I18" s="40"/>
    </row>
    <row r="19" spans="1:9" ht="12.75" customHeight="1" x14ac:dyDescent="0.25">
      <c r="A19" s="39"/>
      <c r="B19" s="100"/>
      <c r="C19" s="100"/>
      <c r="D19" s="100"/>
      <c r="E19" s="100"/>
      <c r="F19" s="100"/>
      <c r="G19" s="40"/>
      <c r="H19" s="40"/>
      <c r="I19" s="40"/>
    </row>
    <row r="20" spans="1:9" ht="12.75" customHeight="1" x14ac:dyDescent="0.25">
      <c r="B20" s="39"/>
      <c r="C20" s="39"/>
      <c r="D20" s="39"/>
      <c r="E20" s="39"/>
      <c r="F20" s="39"/>
    </row>
    <row r="21" spans="1:9" x14ac:dyDescent="0.2">
      <c r="B21" s="6" t="s">
        <v>4</v>
      </c>
      <c r="C21" s="7" t="s">
        <v>5</v>
      </c>
    </row>
    <row r="22" spans="1:9" x14ac:dyDescent="0.2">
      <c r="A22" s="6"/>
      <c r="B22" s="6" t="s">
        <v>6</v>
      </c>
      <c r="C22" s="7" t="s">
        <v>7</v>
      </c>
    </row>
    <row r="23" spans="1:9" x14ac:dyDescent="0.2">
      <c r="A23" s="6"/>
      <c r="B23" s="6" t="s">
        <v>8</v>
      </c>
      <c r="C23" s="7" t="s">
        <v>9</v>
      </c>
    </row>
    <row r="24" spans="1:9" x14ac:dyDescent="0.2">
      <c r="A24" s="6"/>
      <c r="B24" s="6" t="s">
        <v>245</v>
      </c>
      <c r="C24" s="7" t="s">
        <v>10</v>
      </c>
    </row>
    <row r="25" spans="1:9" x14ac:dyDescent="0.2">
      <c r="A25" s="6"/>
      <c r="B25" s="6" t="s">
        <v>246</v>
      </c>
      <c r="C25" s="7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/>
    <hyperlink ref="C22" location="'1.2'!A1" display="Deudas Comerciales según Informe del Síndico"/>
    <hyperlink ref="C23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  <pageSetUpPr fitToPage="1"/>
  </sheetPr>
  <dimension ref="A1:K231"/>
  <sheetViews>
    <sheetView zoomScale="90" zoomScaleNormal="90" zoomScaleSheetLayoutView="85" workbookViewId="0">
      <selection activeCell="B14" sqref="B14"/>
    </sheetView>
  </sheetViews>
  <sheetFormatPr baseColWidth="10" defaultColWidth="9.140625" defaultRowHeight="12.75" x14ac:dyDescent="0.2"/>
  <cols>
    <col min="1" max="1" width="32.140625" style="10" bestFit="1" customWidth="1"/>
    <col min="2" max="2" width="18.28515625" style="60" bestFit="1" customWidth="1"/>
    <col min="3" max="3" width="14.7109375" style="66" bestFit="1" customWidth="1"/>
    <col min="4" max="4" width="13.85546875" style="11" bestFit="1" customWidth="1"/>
    <col min="5" max="5" width="12.7109375" style="11" customWidth="1"/>
    <col min="6" max="6" width="15.42578125" style="31" customWidth="1"/>
    <col min="7" max="7" width="19.140625" style="10" bestFit="1" customWidth="1"/>
    <col min="8" max="8" width="13.7109375" style="10" customWidth="1"/>
    <col min="9" max="9" width="12.5703125" style="11" customWidth="1"/>
    <col min="10" max="10" width="19.140625" style="11" customWidth="1"/>
    <col min="11" max="11" width="15.5703125" style="12" customWidth="1"/>
    <col min="12" max="14" width="14.140625" style="10" bestFit="1" customWidth="1"/>
    <col min="15" max="15" width="14.28515625" style="10" bestFit="1" customWidth="1"/>
    <col min="16" max="16384" width="9.140625" style="10"/>
  </cols>
  <sheetData>
    <row r="1" spans="1:11" x14ac:dyDescent="0.2">
      <c r="A1" s="8" t="s">
        <v>12</v>
      </c>
      <c r="B1" s="51"/>
      <c r="C1" s="65"/>
      <c r="D1" s="42"/>
      <c r="E1" s="42"/>
      <c r="F1" s="41"/>
      <c r="G1" s="41"/>
      <c r="H1" s="41"/>
      <c r="I1" s="42"/>
      <c r="J1" s="42"/>
      <c r="K1" s="9"/>
    </row>
    <row r="2" spans="1:11" x14ac:dyDescent="0.2">
      <c r="B2" s="28"/>
      <c r="F2" s="10"/>
    </row>
    <row r="3" spans="1:11" x14ac:dyDescent="0.2">
      <c r="B3" s="28"/>
      <c r="F3" s="10"/>
    </row>
    <row r="4" spans="1:11" x14ac:dyDescent="0.2">
      <c r="B4" s="28"/>
      <c r="F4" s="10"/>
    </row>
    <row r="5" spans="1:11" x14ac:dyDescent="0.2">
      <c r="B5" s="28"/>
      <c r="F5" s="10"/>
    </row>
    <row r="6" spans="1:11" x14ac:dyDescent="0.2">
      <c r="B6" s="28"/>
      <c r="F6" s="10"/>
    </row>
    <row r="7" spans="1:11" x14ac:dyDescent="0.2">
      <c r="B7" s="28"/>
      <c r="F7" s="10"/>
    </row>
    <row r="8" spans="1:11" x14ac:dyDescent="0.2">
      <c r="A8" s="13" t="s">
        <v>13</v>
      </c>
      <c r="B8" s="52"/>
      <c r="C8" s="67"/>
      <c r="D8" s="15"/>
      <c r="E8" s="15"/>
      <c r="F8" s="14"/>
      <c r="G8" s="14"/>
      <c r="H8" s="14"/>
      <c r="I8" s="15"/>
      <c r="J8" s="15"/>
    </row>
    <row r="9" spans="1:11" s="13" customFormat="1" x14ac:dyDescent="0.2">
      <c r="A9" s="13" t="str">
        <f>+Índice!B21&amp;Índice!C21</f>
        <v>1. Deudas Financieras</v>
      </c>
      <c r="B9" s="53"/>
      <c r="C9" s="68"/>
      <c r="D9" s="17"/>
      <c r="E9" s="17"/>
      <c r="F9" s="16"/>
      <c r="G9" s="16"/>
      <c r="H9" s="16"/>
      <c r="I9" s="17"/>
      <c r="J9" s="17"/>
      <c r="K9" s="18"/>
    </row>
    <row r="10" spans="1:11" x14ac:dyDescent="0.2">
      <c r="B10" s="52"/>
      <c r="C10" s="67"/>
      <c r="D10" s="15"/>
      <c r="E10" s="15"/>
      <c r="F10" s="14"/>
      <c r="G10" s="14"/>
      <c r="H10" s="14"/>
      <c r="I10" s="15"/>
      <c r="J10" s="15"/>
    </row>
    <row r="11" spans="1:11" x14ac:dyDescent="0.2">
      <c r="B11" s="54" t="s">
        <v>14</v>
      </c>
      <c r="C11" s="69">
        <f>+Índice!D14</f>
        <v>45107</v>
      </c>
      <c r="D11" s="20"/>
      <c r="E11" s="15"/>
      <c r="F11" s="14"/>
      <c r="G11" s="14"/>
      <c r="H11" s="14"/>
      <c r="I11" s="15"/>
      <c r="J11" s="15"/>
    </row>
    <row r="12" spans="1:11" x14ac:dyDescent="0.2">
      <c r="B12" s="54" t="s">
        <v>15</v>
      </c>
      <c r="C12" s="70">
        <f>+Índice!D15</f>
        <v>7262.6</v>
      </c>
      <c r="D12" s="22"/>
      <c r="E12" s="15"/>
      <c r="F12" s="14"/>
      <c r="G12" s="14"/>
      <c r="H12" s="14"/>
      <c r="I12" s="15"/>
      <c r="J12" s="15"/>
    </row>
    <row r="13" spans="1:11" x14ac:dyDescent="0.2">
      <c r="A13" s="23"/>
      <c r="B13" s="55"/>
      <c r="C13" s="71"/>
      <c r="D13" s="25"/>
      <c r="E13" s="15"/>
      <c r="F13" s="14"/>
      <c r="G13" s="14"/>
      <c r="H13" s="14"/>
      <c r="I13" s="15"/>
      <c r="J13" s="15"/>
    </row>
    <row r="14" spans="1:11" x14ac:dyDescent="0.2">
      <c r="A14" s="26" t="s">
        <v>16</v>
      </c>
      <c r="B14" s="55"/>
      <c r="C14" s="71"/>
      <c r="D14" s="25"/>
      <c r="E14" s="15"/>
      <c r="F14" s="14"/>
      <c r="G14" s="14"/>
      <c r="H14" s="14"/>
      <c r="I14" s="15"/>
      <c r="J14" s="15"/>
    </row>
    <row r="15" spans="1:11" x14ac:dyDescent="0.2">
      <c r="A15" s="26"/>
      <c r="B15" s="55"/>
      <c r="C15" s="71"/>
      <c r="D15" s="25"/>
      <c r="E15" s="15"/>
      <c r="F15" s="14"/>
      <c r="G15" s="14"/>
      <c r="H15" s="14"/>
      <c r="I15" s="15"/>
      <c r="J15" s="15"/>
    </row>
    <row r="16" spans="1:11" x14ac:dyDescent="0.2">
      <c r="A16" s="43" t="s">
        <v>24</v>
      </c>
      <c r="B16" s="56"/>
      <c r="C16" s="72"/>
      <c r="D16" s="44"/>
      <c r="E16" s="44"/>
      <c r="F16" s="44"/>
      <c r="G16" s="44"/>
      <c r="H16" s="44"/>
      <c r="I16" s="44"/>
    </row>
    <row r="17" spans="1:9" ht="13.5" thickBot="1" x14ac:dyDescent="0.25">
      <c r="A17" s="45" t="s">
        <v>25</v>
      </c>
      <c r="B17" s="57" t="s">
        <v>26</v>
      </c>
      <c r="C17" s="73" t="s">
        <v>27</v>
      </c>
      <c r="D17" s="46" t="s">
        <v>28</v>
      </c>
      <c r="E17" s="47"/>
      <c r="F17" s="47"/>
      <c r="G17" s="47"/>
      <c r="H17" s="47"/>
      <c r="I17" s="47"/>
    </row>
    <row r="18" spans="1:9" x14ac:dyDescent="0.2">
      <c r="A18" s="44" t="s">
        <v>29</v>
      </c>
      <c r="B18" s="56"/>
      <c r="C18" s="74">
        <v>380000000</v>
      </c>
      <c r="D18" s="48">
        <v>45111</v>
      </c>
      <c r="E18" s="44"/>
      <c r="F18" s="44"/>
      <c r="G18" s="44"/>
      <c r="H18" s="44"/>
      <c r="I18" s="44"/>
    </row>
    <row r="19" spans="1:9" x14ac:dyDescent="0.2">
      <c r="A19" s="44" t="s">
        <v>30</v>
      </c>
      <c r="B19" s="56"/>
      <c r="C19" s="74">
        <v>416666666</v>
      </c>
      <c r="D19" s="48">
        <v>45202</v>
      </c>
      <c r="E19" s="44"/>
      <c r="F19" s="44"/>
      <c r="G19" s="44"/>
      <c r="H19" s="44"/>
      <c r="I19" s="44"/>
    </row>
    <row r="20" spans="1:9" x14ac:dyDescent="0.2">
      <c r="A20" s="44" t="s">
        <v>30</v>
      </c>
      <c r="B20" s="56"/>
      <c r="C20" s="74">
        <v>416666666</v>
      </c>
      <c r="D20" s="48">
        <v>45223</v>
      </c>
      <c r="F20" s="30"/>
    </row>
    <row r="21" spans="1:9" x14ac:dyDescent="0.2">
      <c r="A21" s="44" t="s">
        <v>30</v>
      </c>
      <c r="B21" s="56"/>
      <c r="C21" s="74">
        <v>416666667</v>
      </c>
      <c r="D21" s="48">
        <v>45244</v>
      </c>
      <c r="F21" s="30"/>
    </row>
    <row r="22" spans="1:9" x14ac:dyDescent="0.2">
      <c r="A22" s="44" t="s">
        <v>30</v>
      </c>
      <c r="B22" s="56"/>
      <c r="C22" s="74">
        <v>416666667</v>
      </c>
      <c r="D22" s="48">
        <v>45258</v>
      </c>
      <c r="F22" s="30"/>
    </row>
    <row r="23" spans="1:9" x14ac:dyDescent="0.2">
      <c r="A23" s="44" t="s">
        <v>30</v>
      </c>
      <c r="B23" s="56"/>
      <c r="C23" s="74">
        <v>400000000</v>
      </c>
      <c r="D23" s="48">
        <v>45146</v>
      </c>
      <c r="F23" s="30"/>
    </row>
    <row r="24" spans="1:9" x14ac:dyDescent="0.2">
      <c r="A24" s="44" t="s">
        <v>30</v>
      </c>
      <c r="B24" s="56"/>
      <c r="C24" s="74">
        <v>485000000</v>
      </c>
      <c r="D24" s="48">
        <v>45118</v>
      </c>
      <c r="F24" s="30"/>
    </row>
    <row r="25" spans="1:9" x14ac:dyDescent="0.2">
      <c r="A25" s="44" t="s">
        <v>30</v>
      </c>
      <c r="B25" s="56"/>
      <c r="C25" s="74">
        <v>485000000</v>
      </c>
      <c r="D25" s="48">
        <v>45125</v>
      </c>
      <c r="F25" s="30"/>
    </row>
    <row r="26" spans="1:9" x14ac:dyDescent="0.2">
      <c r="A26" s="44" t="s">
        <v>30</v>
      </c>
      <c r="B26" s="56"/>
      <c r="C26" s="74">
        <v>485000000</v>
      </c>
      <c r="D26" s="48">
        <v>45132</v>
      </c>
      <c r="F26" s="30"/>
    </row>
    <row r="27" spans="1:9" x14ac:dyDescent="0.2">
      <c r="A27" s="44" t="s">
        <v>30</v>
      </c>
      <c r="B27" s="56"/>
      <c r="C27" s="74">
        <v>485000000</v>
      </c>
      <c r="D27" s="48">
        <v>45153</v>
      </c>
      <c r="F27" s="30"/>
    </row>
    <row r="28" spans="1:9" x14ac:dyDescent="0.2">
      <c r="A28" s="44" t="s">
        <v>30</v>
      </c>
      <c r="B28" s="56"/>
      <c r="C28" s="74">
        <v>485000000</v>
      </c>
      <c r="D28" s="48">
        <v>45160</v>
      </c>
      <c r="F28" s="30"/>
    </row>
    <row r="29" spans="1:9" x14ac:dyDescent="0.2">
      <c r="A29" s="44" t="s">
        <v>30</v>
      </c>
      <c r="B29" s="56"/>
      <c r="C29" s="74">
        <v>485000000</v>
      </c>
      <c r="D29" s="48">
        <v>45174</v>
      </c>
      <c r="F29" s="30"/>
    </row>
    <row r="30" spans="1:9" x14ac:dyDescent="0.2">
      <c r="A30" s="44" t="s">
        <v>30</v>
      </c>
      <c r="B30" s="56"/>
      <c r="C30" s="74">
        <v>485000000</v>
      </c>
      <c r="D30" s="48">
        <v>45181</v>
      </c>
      <c r="F30" s="30"/>
    </row>
    <row r="31" spans="1:9" x14ac:dyDescent="0.2">
      <c r="A31" s="44" t="s">
        <v>31</v>
      </c>
      <c r="B31" s="56"/>
      <c r="C31" s="74">
        <v>200000000</v>
      </c>
      <c r="D31" s="48">
        <v>45181</v>
      </c>
      <c r="F31" s="30"/>
    </row>
    <row r="32" spans="1:9" x14ac:dyDescent="0.2">
      <c r="A32" s="44" t="s">
        <v>31</v>
      </c>
      <c r="B32" s="56"/>
      <c r="C32" s="74">
        <v>200000000</v>
      </c>
      <c r="D32" s="48">
        <v>45234</v>
      </c>
      <c r="F32" s="30"/>
    </row>
    <row r="33" spans="1:6" x14ac:dyDescent="0.2">
      <c r="A33" s="44" t="s">
        <v>19</v>
      </c>
      <c r="B33" s="56"/>
      <c r="C33" s="74">
        <v>350000000</v>
      </c>
      <c r="D33" s="48">
        <v>45188</v>
      </c>
      <c r="F33" s="30"/>
    </row>
    <row r="34" spans="1:6" x14ac:dyDescent="0.2">
      <c r="A34" s="44" t="s">
        <v>19</v>
      </c>
      <c r="B34" s="56"/>
      <c r="C34" s="74">
        <v>405555555</v>
      </c>
      <c r="D34" s="48">
        <v>45194</v>
      </c>
      <c r="F34" s="30"/>
    </row>
    <row r="35" spans="1:6" x14ac:dyDescent="0.2">
      <c r="A35" s="44" t="s">
        <v>19</v>
      </c>
      <c r="B35" s="56"/>
      <c r="C35" s="74">
        <v>405555555</v>
      </c>
      <c r="D35" s="48">
        <v>45251</v>
      </c>
      <c r="F35" s="30"/>
    </row>
    <row r="37" spans="1:6" ht="13.5" thickBot="1" x14ac:dyDescent="0.25">
      <c r="A37" s="35"/>
      <c r="B37" s="58"/>
      <c r="C37" s="75"/>
      <c r="D37" s="27"/>
    </row>
    <row r="38" spans="1:6" ht="13.5" thickBot="1" x14ac:dyDescent="0.25">
      <c r="A38" s="49"/>
      <c r="B38" s="59"/>
      <c r="C38" s="76">
        <f>SUM(C18:C37)</f>
        <v>7402777776</v>
      </c>
      <c r="D38" s="50"/>
    </row>
    <row r="40" spans="1:6" x14ac:dyDescent="0.2">
      <c r="A40" s="43" t="s">
        <v>32</v>
      </c>
      <c r="B40" s="56"/>
      <c r="C40" s="72"/>
      <c r="D40" s="44"/>
    </row>
    <row r="41" spans="1:6" ht="13.5" thickBot="1" x14ac:dyDescent="0.25">
      <c r="A41" s="45" t="s">
        <v>25</v>
      </c>
      <c r="B41" s="57" t="s">
        <v>26</v>
      </c>
      <c r="C41" s="73" t="s">
        <v>27</v>
      </c>
      <c r="D41" s="46" t="s">
        <v>28</v>
      </c>
    </row>
    <row r="42" spans="1:6" x14ac:dyDescent="0.2">
      <c r="A42" s="44" t="s">
        <v>29</v>
      </c>
      <c r="B42" s="56"/>
      <c r="C42" s="74">
        <v>824548</v>
      </c>
      <c r="D42" s="48">
        <v>45111</v>
      </c>
      <c r="F42" s="30"/>
    </row>
    <row r="43" spans="1:6" x14ac:dyDescent="0.2">
      <c r="A43" s="44" t="s">
        <v>18</v>
      </c>
      <c r="B43" s="56"/>
      <c r="C43" s="74">
        <v>4182648</v>
      </c>
      <c r="D43" s="48">
        <v>45146</v>
      </c>
      <c r="F43" s="30"/>
    </row>
    <row r="44" spans="1:6" x14ac:dyDescent="0.2">
      <c r="A44" s="44" t="s">
        <v>18</v>
      </c>
      <c r="B44" s="56"/>
      <c r="C44" s="74">
        <v>181668601</v>
      </c>
      <c r="D44" s="48">
        <v>45118</v>
      </c>
      <c r="F44" s="30"/>
    </row>
    <row r="45" spans="1:6" x14ac:dyDescent="0.2">
      <c r="A45" s="44" t="s">
        <v>18</v>
      </c>
      <c r="B45" s="56"/>
      <c r="C45" s="74">
        <v>3385129</v>
      </c>
      <c r="D45" s="48">
        <v>45125</v>
      </c>
      <c r="F45" s="30"/>
    </row>
    <row r="46" spans="1:6" x14ac:dyDescent="0.2">
      <c r="A46" s="44" t="s">
        <v>18</v>
      </c>
      <c r="B46" s="56"/>
      <c r="C46" s="74">
        <v>2820941</v>
      </c>
      <c r="D46" s="48">
        <v>45132</v>
      </c>
      <c r="F46" s="30"/>
    </row>
    <row r="47" spans="1:6" x14ac:dyDescent="0.2">
      <c r="A47" s="44" t="s">
        <v>18</v>
      </c>
      <c r="B47" s="56"/>
      <c r="C47" s="74">
        <v>6770258</v>
      </c>
      <c r="D47" s="48">
        <v>45153</v>
      </c>
      <c r="F47" s="30"/>
    </row>
    <row r="48" spans="1:6" x14ac:dyDescent="0.2">
      <c r="A48" s="44" t="s">
        <v>18</v>
      </c>
      <c r="B48" s="56"/>
      <c r="C48" s="74">
        <v>1692565</v>
      </c>
      <c r="D48" s="48">
        <v>45160</v>
      </c>
      <c r="F48" s="30"/>
    </row>
    <row r="49" spans="1:6" x14ac:dyDescent="0.2">
      <c r="A49" s="44" t="s">
        <v>18</v>
      </c>
      <c r="B49" s="56"/>
      <c r="C49" s="74">
        <v>2256753</v>
      </c>
      <c r="D49" s="48">
        <v>45174</v>
      </c>
      <c r="F49" s="30"/>
    </row>
    <row r="50" spans="1:6" x14ac:dyDescent="0.2">
      <c r="A50" s="44" t="s">
        <v>18</v>
      </c>
      <c r="B50" s="56"/>
      <c r="C50" s="74">
        <v>564188</v>
      </c>
      <c r="D50" s="48">
        <v>45181</v>
      </c>
      <c r="F50" s="30"/>
    </row>
    <row r="51" spans="1:6" x14ac:dyDescent="0.2">
      <c r="A51" s="44" t="s">
        <v>18</v>
      </c>
      <c r="B51" s="56"/>
      <c r="C51" s="74">
        <v>62126379</v>
      </c>
      <c r="D51" s="48">
        <v>45158</v>
      </c>
      <c r="F51" s="30"/>
    </row>
    <row r="52" spans="1:6" x14ac:dyDescent="0.2">
      <c r="A52" s="44" t="s">
        <v>18</v>
      </c>
      <c r="B52" s="56"/>
      <c r="C52" s="74">
        <v>30372896</v>
      </c>
      <c r="D52" s="48">
        <v>45202</v>
      </c>
      <c r="F52" s="30"/>
    </row>
    <row r="53" spans="1:6" x14ac:dyDescent="0.2">
      <c r="A53" s="44" t="s">
        <v>18</v>
      </c>
      <c r="B53" s="56"/>
      <c r="C53" s="74">
        <v>12080129</v>
      </c>
      <c r="D53" s="48">
        <v>45223</v>
      </c>
      <c r="F53" s="30"/>
    </row>
    <row r="54" spans="1:6" x14ac:dyDescent="0.2">
      <c r="A54" s="44" t="s">
        <v>18</v>
      </c>
      <c r="B54" s="56"/>
      <c r="C54" s="74">
        <v>9664103</v>
      </c>
      <c r="D54" s="48">
        <v>45244</v>
      </c>
      <c r="F54" s="30"/>
    </row>
    <row r="55" spans="1:6" x14ac:dyDescent="0.2">
      <c r="A55" s="44" t="s">
        <v>18</v>
      </c>
      <c r="B55" s="56"/>
      <c r="C55" s="74">
        <v>4832052</v>
      </c>
      <c r="D55" s="48">
        <v>45258</v>
      </c>
      <c r="F55" s="30"/>
    </row>
    <row r="56" spans="1:6" x14ac:dyDescent="0.2">
      <c r="A56" s="44" t="s">
        <v>18</v>
      </c>
      <c r="B56" s="56"/>
      <c r="C56" s="74">
        <v>79460000</v>
      </c>
      <c r="D56" s="48">
        <v>45274</v>
      </c>
      <c r="F56" s="30"/>
    </row>
    <row r="57" spans="1:6" x14ac:dyDescent="0.2">
      <c r="A57" s="44" t="s">
        <v>31</v>
      </c>
      <c r="B57" s="56"/>
      <c r="C57" s="74">
        <v>31246027</v>
      </c>
      <c r="D57" s="48">
        <v>45181</v>
      </c>
      <c r="F57" s="30"/>
    </row>
    <row r="58" spans="1:6" x14ac:dyDescent="0.2">
      <c r="A58" s="44" t="s">
        <v>31</v>
      </c>
      <c r="B58" s="56"/>
      <c r="C58" s="74">
        <v>14375342</v>
      </c>
      <c r="D58" s="48">
        <v>45234</v>
      </c>
      <c r="F58" s="30"/>
    </row>
    <row r="59" spans="1:6" x14ac:dyDescent="0.2">
      <c r="A59" s="44" t="s">
        <v>19</v>
      </c>
      <c r="B59" s="56"/>
      <c r="C59" s="74">
        <v>134168597</v>
      </c>
      <c r="D59" s="48">
        <v>45188</v>
      </c>
      <c r="F59" s="30"/>
    </row>
    <row r="60" spans="1:6" x14ac:dyDescent="0.2">
      <c r="A60" s="44" t="s">
        <v>19</v>
      </c>
      <c r="B60" s="56"/>
      <c r="C60" s="74">
        <v>6995934</v>
      </c>
      <c r="D60" s="48">
        <v>45194</v>
      </c>
      <c r="F60" s="30"/>
    </row>
    <row r="61" spans="1:6" x14ac:dyDescent="0.2">
      <c r="A61" s="44" t="s">
        <v>19</v>
      </c>
      <c r="B61" s="56"/>
      <c r="C61" s="74">
        <v>59076776</v>
      </c>
      <c r="D61" s="48">
        <v>45251</v>
      </c>
      <c r="F61" s="30"/>
    </row>
    <row r="62" spans="1:6" x14ac:dyDescent="0.2">
      <c r="A62" s="44" t="s">
        <v>33</v>
      </c>
      <c r="B62" s="56"/>
      <c r="C62" s="74">
        <v>86013699</v>
      </c>
      <c r="D62" s="48">
        <v>45132</v>
      </c>
      <c r="F62" s="30"/>
    </row>
    <row r="63" spans="1:6" x14ac:dyDescent="0.2">
      <c r="A63" s="44" t="s">
        <v>33</v>
      </c>
      <c r="B63" s="56"/>
      <c r="C63" s="74">
        <v>86013699</v>
      </c>
      <c r="D63" s="48">
        <v>45223</v>
      </c>
      <c r="F63" s="30"/>
    </row>
    <row r="65" spans="1:6" ht="13.5" thickBot="1" x14ac:dyDescent="0.25"/>
    <row r="66" spans="1:6" ht="13.5" thickBot="1" x14ac:dyDescent="0.25">
      <c r="A66" s="49"/>
      <c r="B66" s="59"/>
      <c r="C66" s="76">
        <f>SUM(C42:C65)</f>
        <v>820591264</v>
      </c>
      <c r="D66" s="50"/>
    </row>
    <row r="69" spans="1:6" x14ac:dyDescent="0.2">
      <c r="A69" s="43" t="s">
        <v>34</v>
      </c>
      <c r="B69" s="56"/>
      <c r="C69" s="72"/>
      <c r="D69" s="44"/>
    </row>
    <row r="70" spans="1:6" ht="13.5" thickBot="1" x14ac:dyDescent="0.25">
      <c r="A70" s="45" t="s">
        <v>25</v>
      </c>
      <c r="B70" s="57" t="s">
        <v>26</v>
      </c>
      <c r="C70" s="73" t="s">
        <v>27</v>
      </c>
      <c r="D70" s="46" t="s">
        <v>28</v>
      </c>
    </row>
    <row r="71" spans="1:6" x14ac:dyDescent="0.2">
      <c r="A71" s="44" t="s">
        <v>17</v>
      </c>
      <c r="B71" s="56">
        <v>62520.63</v>
      </c>
      <c r="C71" s="74">
        <f>+B71*$C$12</f>
        <v>454062327.43800002</v>
      </c>
      <c r="D71" s="48">
        <v>45209</v>
      </c>
      <c r="F71" s="30"/>
    </row>
    <row r="72" spans="1:6" x14ac:dyDescent="0.2">
      <c r="A72" s="44" t="s">
        <v>17</v>
      </c>
      <c r="B72" s="56">
        <v>62520.63</v>
      </c>
      <c r="C72" s="74">
        <f t="shared" ref="C72:C75" si="0">+B72*$C$12</f>
        <v>454062327.43800002</v>
      </c>
      <c r="D72" s="48">
        <v>45216</v>
      </c>
      <c r="F72" s="30"/>
    </row>
    <row r="73" spans="1:6" x14ac:dyDescent="0.2">
      <c r="A73" s="44" t="s">
        <v>17</v>
      </c>
      <c r="B73" s="56">
        <v>62520.63</v>
      </c>
      <c r="C73" s="74">
        <f t="shared" si="0"/>
        <v>454062327.43800002</v>
      </c>
      <c r="D73" s="48">
        <v>45265</v>
      </c>
      <c r="F73" s="30"/>
    </row>
    <row r="74" spans="1:6" x14ac:dyDescent="0.2">
      <c r="A74" s="44" t="s">
        <v>19</v>
      </c>
      <c r="B74" s="56">
        <v>83333.33</v>
      </c>
      <c r="C74" s="74">
        <f>+B74*$C$12</f>
        <v>605216642.45800006</v>
      </c>
      <c r="D74" s="48">
        <v>45146</v>
      </c>
      <c r="F74" s="30"/>
    </row>
    <row r="75" spans="1:6" x14ac:dyDescent="0.2">
      <c r="A75" s="44" t="s">
        <v>19</v>
      </c>
      <c r="B75" s="56">
        <v>83333.33</v>
      </c>
      <c r="C75" s="74">
        <f t="shared" si="0"/>
        <v>605216642.45800006</v>
      </c>
      <c r="D75" s="48">
        <v>45237</v>
      </c>
      <c r="F75" s="30"/>
    </row>
    <row r="77" spans="1:6" ht="13.5" thickBot="1" x14ac:dyDescent="0.25"/>
    <row r="78" spans="1:6" ht="13.5" thickBot="1" x14ac:dyDescent="0.25">
      <c r="A78" s="49"/>
      <c r="B78" s="59"/>
      <c r="C78" s="76">
        <f>SUM(C71:C77)</f>
        <v>2572620267.2300005</v>
      </c>
      <c r="D78" s="50"/>
    </row>
    <row r="81" spans="1:6" x14ac:dyDescent="0.2">
      <c r="A81" s="43" t="s">
        <v>36</v>
      </c>
      <c r="B81" s="56"/>
      <c r="C81" s="72"/>
      <c r="D81" s="44"/>
    </row>
    <row r="82" spans="1:6" ht="13.5" thickBot="1" x14ac:dyDescent="0.25">
      <c r="A82" s="45" t="s">
        <v>25</v>
      </c>
      <c r="B82" s="57" t="s">
        <v>26</v>
      </c>
      <c r="C82" s="73" t="s">
        <v>27</v>
      </c>
      <c r="D82" s="46" t="s">
        <v>28</v>
      </c>
    </row>
    <row r="83" spans="1:6" x14ac:dyDescent="0.2">
      <c r="A83" s="44" t="s">
        <v>17</v>
      </c>
      <c r="B83" s="56">
        <v>41222.92</v>
      </c>
      <c r="C83" s="74">
        <f t="shared" ref="C83:C89" si="1">+B83*$C$12</f>
        <v>299385578.792</v>
      </c>
      <c r="D83" s="48">
        <v>45209</v>
      </c>
      <c r="F83" s="30"/>
    </row>
    <row r="84" spans="1:6" x14ac:dyDescent="0.2">
      <c r="A84" s="44" t="s">
        <v>17</v>
      </c>
      <c r="B84" s="56">
        <v>489.32</v>
      </c>
      <c r="C84" s="74">
        <f t="shared" si="1"/>
        <v>3553735.432</v>
      </c>
      <c r="D84" s="48">
        <v>45216</v>
      </c>
      <c r="F84" s="30"/>
    </row>
    <row r="85" spans="1:6" x14ac:dyDescent="0.2">
      <c r="A85" s="44" t="s">
        <v>17</v>
      </c>
      <c r="B85" s="56">
        <v>2935.93</v>
      </c>
      <c r="C85" s="74">
        <f t="shared" si="1"/>
        <v>21322485.217999998</v>
      </c>
      <c r="D85" s="48">
        <v>45265</v>
      </c>
      <c r="F85" s="30"/>
    </row>
    <row r="86" spans="1:6" x14ac:dyDescent="0.2">
      <c r="A86" s="44" t="s">
        <v>19</v>
      </c>
      <c r="B86" s="56">
        <v>7267.54</v>
      </c>
      <c r="C86" s="74">
        <f t="shared" si="1"/>
        <v>52781236.004000001</v>
      </c>
      <c r="D86" s="48">
        <v>45146</v>
      </c>
      <c r="F86" s="30"/>
    </row>
    <row r="87" spans="1:6" x14ac:dyDescent="0.2">
      <c r="A87" s="44" t="s">
        <v>19</v>
      </c>
      <c r="B87" s="56">
        <v>6056.28</v>
      </c>
      <c r="C87" s="74">
        <f t="shared" si="1"/>
        <v>43984339.127999999</v>
      </c>
      <c r="D87" s="48">
        <v>45237</v>
      </c>
      <c r="F87" s="30"/>
    </row>
    <row r="88" spans="1:6" x14ac:dyDescent="0.2">
      <c r="A88" s="44" t="s">
        <v>35</v>
      </c>
      <c r="B88" s="56">
        <v>9972.6</v>
      </c>
      <c r="C88" s="74">
        <f>(+B88*$C$12)-373330</f>
        <v>72053674.760000005</v>
      </c>
      <c r="D88" s="48">
        <v>45183</v>
      </c>
      <c r="F88" s="30"/>
    </row>
    <row r="89" spans="1:6" x14ac:dyDescent="0.2">
      <c r="A89" s="44" t="s">
        <v>35</v>
      </c>
      <c r="B89" s="56">
        <v>9972.6</v>
      </c>
      <c r="C89" s="74">
        <f t="shared" si="1"/>
        <v>72427004.760000005</v>
      </c>
      <c r="D89" s="48">
        <v>45274</v>
      </c>
      <c r="F89" s="30"/>
    </row>
    <row r="91" spans="1:6" ht="13.5" thickBot="1" x14ac:dyDescent="0.25"/>
    <row r="92" spans="1:6" ht="13.5" thickBot="1" x14ac:dyDescent="0.25">
      <c r="A92" s="49"/>
      <c r="B92" s="59"/>
      <c r="C92" s="76">
        <f>SUM(C83:C91)</f>
        <v>565508054.09399998</v>
      </c>
      <c r="D92" s="50"/>
      <c r="F92" s="34"/>
    </row>
    <row r="94" spans="1:6" ht="13.5" thickBot="1" x14ac:dyDescent="0.25">
      <c r="A94" s="45" t="s">
        <v>37</v>
      </c>
      <c r="B94" s="57"/>
      <c r="C94" s="73">
        <f>-412274-266667967-46208219-213060133-83013767-320363621</f>
        <v>-929725981</v>
      </c>
      <c r="D94" s="46"/>
    </row>
    <row r="95" spans="1:6" ht="13.5" thickBot="1" x14ac:dyDescent="0.25"/>
    <row r="96" spans="1:6" ht="13.5" thickBot="1" x14ac:dyDescent="0.25">
      <c r="A96" s="64" t="s">
        <v>38</v>
      </c>
      <c r="B96" s="63"/>
      <c r="C96" s="77">
        <f>+C38+C66+C78+C92+C94</f>
        <v>10431771380.323999</v>
      </c>
      <c r="D96" s="62"/>
      <c r="F96" s="34"/>
    </row>
    <row r="99" spans="1:6" x14ac:dyDescent="0.2">
      <c r="A99" s="26" t="s">
        <v>20</v>
      </c>
    </row>
    <row r="101" spans="1:6" x14ac:dyDescent="0.2">
      <c r="A101" s="43" t="s">
        <v>24</v>
      </c>
      <c r="B101" s="56"/>
      <c r="C101" s="72"/>
      <c r="D101" s="44"/>
    </row>
    <row r="102" spans="1:6" ht="13.5" thickBot="1" x14ac:dyDescent="0.25">
      <c r="A102" s="45" t="s">
        <v>25</v>
      </c>
      <c r="B102" s="57" t="s">
        <v>26</v>
      </c>
      <c r="C102" s="73" t="s">
        <v>27</v>
      </c>
      <c r="D102" s="46" t="s">
        <v>28</v>
      </c>
    </row>
    <row r="103" spans="1:6" x14ac:dyDescent="0.2">
      <c r="A103" s="44" t="s">
        <v>30</v>
      </c>
      <c r="B103" s="56"/>
      <c r="C103" s="74">
        <v>380000000</v>
      </c>
      <c r="D103" s="48">
        <v>45454</v>
      </c>
      <c r="F103" s="30"/>
    </row>
    <row r="104" spans="1:6" x14ac:dyDescent="0.2">
      <c r="A104" s="44" t="s">
        <v>30</v>
      </c>
      <c r="B104" s="56"/>
      <c r="C104" s="74">
        <v>380000000</v>
      </c>
      <c r="D104" s="48">
        <v>45482</v>
      </c>
      <c r="F104" s="30"/>
    </row>
    <row r="105" spans="1:6" x14ac:dyDescent="0.2">
      <c r="A105" s="44" t="s">
        <v>30</v>
      </c>
      <c r="B105" s="56"/>
      <c r="C105" s="74">
        <v>380000000</v>
      </c>
      <c r="D105" s="48">
        <v>45489</v>
      </c>
      <c r="F105" s="30"/>
    </row>
    <row r="106" spans="1:6" x14ac:dyDescent="0.2">
      <c r="A106" s="44" t="s">
        <v>30</v>
      </c>
      <c r="B106" s="56"/>
      <c r="C106" s="74">
        <v>380000000</v>
      </c>
      <c r="D106" s="48">
        <v>45510</v>
      </c>
      <c r="F106" s="30"/>
    </row>
    <row r="107" spans="1:6" x14ac:dyDescent="0.2">
      <c r="A107" s="44" t="s">
        <v>30</v>
      </c>
      <c r="B107" s="56"/>
      <c r="C107" s="74">
        <v>380000000</v>
      </c>
      <c r="D107" s="48">
        <v>45517</v>
      </c>
      <c r="F107" s="30"/>
    </row>
    <row r="108" spans="1:6" x14ac:dyDescent="0.2">
      <c r="A108" s="44" t="s">
        <v>30</v>
      </c>
      <c r="B108" s="56"/>
      <c r="C108" s="74">
        <v>416666667</v>
      </c>
      <c r="D108" s="48">
        <v>45293</v>
      </c>
      <c r="F108" s="30"/>
    </row>
    <row r="109" spans="1:6" x14ac:dyDescent="0.2">
      <c r="A109" s="44" t="s">
        <v>30</v>
      </c>
      <c r="B109" s="56"/>
      <c r="C109" s="74">
        <v>416666667</v>
      </c>
      <c r="D109" s="48">
        <v>45349</v>
      </c>
      <c r="F109" s="30"/>
    </row>
    <row r="110" spans="1:6" x14ac:dyDescent="0.2">
      <c r="A110" s="44" t="s">
        <v>31</v>
      </c>
      <c r="B110" s="56"/>
      <c r="C110" s="74">
        <v>200000000</v>
      </c>
      <c r="D110" s="48">
        <v>45363</v>
      </c>
      <c r="F110" s="30"/>
    </row>
    <row r="111" spans="1:6" x14ac:dyDescent="0.2">
      <c r="A111" s="44" t="s">
        <v>31</v>
      </c>
      <c r="B111" s="56"/>
      <c r="C111" s="74">
        <v>200000000</v>
      </c>
      <c r="D111" s="48">
        <v>45384</v>
      </c>
      <c r="F111" s="30"/>
    </row>
    <row r="112" spans="1:6" x14ac:dyDescent="0.2">
      <c r="A112" s="44" t="s">
        <v>31</v>
      </c>
      <c r="B112" s="56"/>
      <c r="C112" s="74">
        <v>200000000</v>
      </c>
      <c r="D112" s="48">
        <v>45439</v>
      </c>
      <c r="F112" s="30"/>
    </row>
    <row r="113" spans="1:6" x14ac:dyDescent="0.2">
      <c r="A113" s="44" t="s">
        <v>31</v>
      </c>
      <c r="B113" s="56"/>
      <c r="C113" s="74">
        <v>200000000</v>
      </c>
      <c r="D113" s="48">
        <v>45447</v>
      </c>
      <c r="F113" s="30"/>
    </row>
    <row r="114" spans="1:6" x14ac:dyDescent="0.2">
      <c r="A114" s="44" t="s">
        <v>19</v>
      </c>
      <c r="B114" s="56"/>
      <c r="C114" s="74">
        <v>405555555</v>
      </c>
      <c r="D114" s="48">
        <v>45314</v>
      </c>
      <c r="F114" s="30"/>
    </row>
    <row r="115" spans="1:6" x14ac:dyDescent="0.2">
      <c r="A115" s="44" t="s">
        <v>19</v>
      </c>
      <c r="B115" s="56"/>
      <c r="C115" s="74">
        <v>405555555</v>
      </c>
      <c r="D115" s="48">
        <v>45335</v>
      </c>
      <c r="F115" s="30"/>
    </row>
    <row r="116" spans="1:6" x14ac:dyDescent="0.2">
      <c r="A116" s="44" t="s">
        <v>19</v>
      </c>
      <c r="B116" s="56"/>
      <c r="C116" s="74">
        <v>405555555</v>
      </c>
      <c r="D116" s="48">
        <v>45342</v>
      </c>
      <c r="F116" s="30"/>
    </row>
    <row r="117" spans="1:6" x14ac:dyDescent="0.2">
      <c r="A117" s="44" t="s">
        <v>19</v>
      </c>
      <c r="B117" s="56"/>
      <c r="C117" s="74">
        <v>405555555</v>
      </c>
      <c r="D117" s="48">
        <v>45398</v>
      </c>
      <c r="F117" s="30"/>
    </row>
    <row r="118" spans="1:6" x14ac:dyDescent="0.2">
      <c r="A118" s="44" t="s">
        <v>19</v>
      </c>
      <c r="B118" s="56"/>
      <c r="C118" s="74">
        <v>405555555</v>
      </c>
      <c r="D118" s="48">
        <v>45405</v>
      </c>
      <c r="F118" s="30"/>
    </row>
    <row r="119" spans="1:6" x14ac:dyDescent="0.2">
      <c r="A119" s="44" t="s">
        <v>19</v>
      </c>
      <c r="B119" s="56"/>
      <c r="C119" s="74">
        <v>405555555</v>
      </c>
      <c r="D119" s="48">
        <v>45426</v>
      </c>
      <c r="F119" s="30"/>
    </row>
    <row r="120" spans="1:6" x14ac:dyDescent="0.2">
      <c r="A120" s="44" t="s">
        <v>19</v>
      </c>
      <c r="B120" s="56"/>
      <c r="C120" s="74">
        <v>405555560</v>
      </c>
      <c r="D120" s="48">
        <v>45433</v>
      </c>
      <c r="F120" s="30"/>
    </row>
    <row r="121" spans="1:6" x14ac:dyDescent="0.2">
      <c r="A121" s="44" t="s">
        <v>33</v>
      </c>
      <c r="B121" s="56"/>
      <c r="C121" s="74">
        <v>500000000</v>
      </c>
      <c r="D121" s="48">
        <v>45951</v>
      </c>
      <c r="F121" s="30"/>
    </row>
    <row r="122" spans="1:6" x14ac:dyDescent="0.2">
      <c r="A122" s="44" t="s">
        <v>33</v>
      </c>
      <c r="B122" s="56"/>
      <c r="C122" s="74">
        <v>500000000</v>
      </c>
      <c r="D122" s="48">
        <v>45981</v>
      </c>
      <c r="F122" s="30"/>
    </row>
    <row r="123" spans="1:6" x14ac:dyDescent="0.2">
      <c r="A123" s="44" t="s">
        <v>33</v>
      </c>
      <c r="B123" s="56"/>
      <c r="C123" s="74">
        <v>500000000</v>
      </c>
      <c r="D123" s="48">
        <v>46010</v>
      </c>
      <c r="F123" s="30"/>
    </row>
    <row r="124" spans="1:6" x14ac:dyDescent="0.2">
      <c r="A124" s="44" t="s">
        <v>33</v>
      </c>
      <c r="B124" s="56"/>
      <c r="C124" s="74">
        <v>500000000</v>
      </c>
      <c r="D124" s="48">
        <v>46041</v>
      </c>
      <c r="F124" s="30"/>
    </row>
    <row r="125" spans="1:6" x14ac:dyDescent="0.2">
      <c r="A125" s="44" t="s">
        <v>33</v>
      </c>
      <c r="B125" s="56"/>
      <c r="C125" s="74">
        <v>500000000</v>
      </c>
      <c r="D125" s="48">
        <v>46070</v>
      </c>
      <c r="F125" s="30"/>
    </row>
    <row r="126" spans="1:6" x14ac:dyDescent="0.2">
      <c r="A126" s="44" t="s">
        <v>33</v>
      </c>
      <c r="B126" s="56"/>
      <c r="C126" s="74">
        <v>500000000</v>
      </c>
      <c r="D126" s="48">
        <v>46090</v>
      </c>
      <c r="F126" s="30"/>
    </row>
    <row r="128" spans="1:6" ht="13.5" thickBot="1" x14ac:dyDescent="0.25"/>
    <row r="129" spans="1:6" ht="13.5" thickBot="1" x14ac:dyDescent="0.25">
      <c r="A129" s="49"/>
      <c r="B129" s="59"/>
      <c r="C129" s="76">
        <f>SUM(C103:C128)</f>
        <v>9372222224</v>
      </c>
      <c r="D129" s="50"/>
    </row>
    <row r="132" spans="1:6" x14ac:dyDescent="0.2">
      <c r="A132" s="43" t="s">
        <v>32</v>
      </c>
      <c r="B132" s="56"/>
      <c r="C132" s="72"/>
      <c r="D132" s="44"/>
    </row>
    <row r="133" spans="1:6" ht="13.5" thickBot="1" x14ac:dyDescent="0.25">
      <c r="A133" s="45" t="s">
        <v>25</v>
      </c>
      <c r="B133" s="57" t="s">
        <v>26</v>
      </c>
      <c r="C133" s="73" t="s">
        <v>27</v>
      </c>
      <c r="D133" s="46" t="s">
        <v>28</v>
      </c>
    </row>
    <row r="134" spans="1:6" x14ac:dyDescent="0.2">
      <c r="A134" s="44" t="s">
        <v>18</v>
      </c>
      <c r="B134" s="56"/>
      <c r="C134" s="74">
        <v>85135714</v>
      </c>
      <c r="D134" s="48">
        <v>45454</v>
      </c>
      <c r="F134" s="30"/>
    </row>
    <row r="135" spans="1:6" x14ac:dyDescent="0.2">
      <c r="A135" s="44" t="s">
        <v>18</v>
      </c>
      <c r="B135" s="56"/>
      <c r="C135" s="74">
        <v>10594667</v>
      </c>
      <c r="D135" s="48">
        <v>45482</v>
      </c>
      <c r="F135" s="30"/>
    </row>
    <row r="136" spans="1:6" x14ac:dyDescent="0.2">
      <c r="A136" s="44" t="s">
        <v>18</v>
      </c>
      <c r="B136" s="56"/>
      <c r="C136" s="74">
        <v>1986500</v>
      </c>
      <c r="D136" s="48">
        <v>45489</v>
      </c>
      <c r="F136" s="30"/>
    </row>
    <row r="137" spans="1:6" x14ac:dyDescent="0.2">
      <c r="A137" s="44" t="s">
        <v>18</v>
      </c>
      <c r="B137" s="56"/>
      <c r="C137" s="74">
        <v>3973000</v>
      </c>
      <c r="D137" s="48">
        <v>45510</v>
      </c>
      <c r="F137" s="30"/>
    </row>
    <row r="138" spans="1:6" x14ac:dyDescent="0.2">
      <c r="A138" s="44" t="s">
        <v>18</v>
      </c>
      <c r="B138" s="56"/>
      <c r="C138" s="74">
        <v>662167</v>
      </c>
      <c r="D138" s="48">
        <v>45517</v>
      </c>
      <c r="F138" s="30"/>
    </row>
    <row r="139" spans="1:6" x14ac:dyDescent="0.2">
      <c r="A139" s="44" t="s">
        <v>18</v>
      </c>
      <c r="B139" s="56"/>
      <c r="C139" s="74">
        <v>8053419</v>
      </c>
      <c r="D139" s="48">
        <v>45293</v>
      </c>
      <c r="F139" s="30"/>
    </row>
    <row r="140" spans="1:6" x14ac:dyDescent="0.2">
      <c r="A140" s="44" t="s">
        <v>18</v>
      </c>
      <c r="B140" s="56"/>
      <c r="C140" s="74">
        <v>6442736</v>
      </c>
      <c r="D140" s="48">
        <v>45349</v>
      </c>
      <c r="F140" s="30"/>
    </row>
    <row r="141" spans="1:6" x14ac:dyDescent="0.2">
      <c r="A141" s="44" t="s">
        <v>31</v>
      </c>
      <c r="B141" s="56"/>
      <c r="C141" s="74">
        <v>27991233</v>
      </c>
      <c r="D141" s="48">
        <v>45363</v>
      </c>
      <c r="F141" s="30"/>
    </row>
    <row r="142" spans="1:6" x14ac:dyDescent="0.2">
      <c r="A142" s="44" t="s">
        <v>31</v>
      </c>
      <c r="B142" s="56"/>
      <c r="C142" s="74">
        <v>3417534</v>
      </c>
      <c r="D142" s="48">
        <v>45384</v>
      </c>
      <c r="F142" s="30"/>
    </row>
    <row r="143" spans="1:6" x14ac:dyDescent="0.2">
      <c r="A143" s="44" t="s">
        <v>31</v>
      </c>
      <c r="B143" s="56"/>
      <c r="C143" s="74">
        <v>5967124</v>
      </c>
      <c r="D143" s="48">
        <v>45439</v>
      </c>
      <c r="F143" s="30"/>
    </row>
    <row r="144" spans="1:6" x14ac:dyDescent="0.2">
      <c r="A144" s="44" t="s">
        <v>31</v>
      </c>
      <c r="B144" s="56"/>
      <c r="C144" s="74">
        <v>433973</v>
      </c>
      <c r="D144" s="48">
        <v>45447</v>
      </c>
      <c r="F144" s="30"/>
    </row>
    <row r="145" spans="1:6" x14ac:dyDescent="0.2">
      <c r="A145" s="44" t="s">
        <v>19</v>
      </c>
      <c r="B145" s="56"/>
      <c r="C145" s="74">
        <v>57133461</v>
      </c>
      <c r="D145" s="48">
        <v>45314</v>
      </c>
      <c r="F145" s="30"/>
    </row>
    <row r="146" spans="1:6" x14ac:dyDescent="0.2">
      <c r="A146" s="44" t="s">
        <v>19</v>
      </c>
      <c r="B146" s="56"/>
      <c r="C146" s="74">
        <v>16323846</v>
      </c>
      <c r="D146" s="48">
        <v>45335</v>
      </c>
      <c r="F146" s="30"/>
    </row>
    <row r="147" spans="1:6" x14ac:dyDescent="0.2">
      <c r="A147" s="44" t="s">
        <v>19</v>
      </c>
      <c r="B147" s="56"/>
      <c r="C147" s="74">
        <v>4534401</v>
      </c>
      <c r="D147" s="48">
        <v>45342</v>
      </c>
      <c r="F147" s="30"/>
    </row>
    <row r="148" spans="1:6" x14ac:dyDescent="0.2">
      <c r="A148" s="44" t="s">
        <v>19</v>
      </c>
      <c r="B148" s="56"/>
      <c r="C148" s="74">
        <v>29020170</v>
      </c>
      <c r="D148" s="48">
        <v>45398</v>
      </c>
      <c r="F148" s="30"/>
    </row>
    <row r="149" spans="1:6" x14ac:dyDescent="0.2">
      <c r="A149" s="44" t="s">
        <v>19</v>
      </c>
      <c r="B149" s="56"/>
      <c r="C149" s="74">
        <v>2720641</v>
      </c>
      <c r="D149" s="48">
        <v>45405</v>
      </c>
      <c r="F149" s="30"/>
    </row>
    <row r="150" spans="1:6" x14ac:dyDescent="0.2">
      <c r="A150" s="44" t="s">
        <v>19</v>
      </c>
      <c r="B150" s="56"/>
      <c r="C150" s="74">
        <v>5441282</v>
      </c>
      <c r="D150" s="48">
        <v>45426</v>
      </c>
      <c r="F150" s="30"/>
    </row>
    <row r="151" spans="1:6" x14ac:dyDescent="0.2">
      <c r="A151" s="44" t="s">
        <v>19</v>
      </c>
      <c r="B151" s="56"/>
      <c r="C151" s="74">
        <v>906881</v>
      </c>
      <c r="D151" s="48">
        <v>45433</v>
      </c>
      <c r="F151" s="30"/>
    </row>
    <row r="152" spans="1:6" x14ac:dyDescent="0.2">
      <c r="A152" s="44" t="s">
        <v>33</v>
      </c>
      <c r="B152" s="56"/>
      <c r="C152" s="74">
        <v>86013699</v>
      </c>
      <c r="D152" s="48">
        <v>45314</v>
      </c>
      <c r="F152" s="30"/>
    </row>
    <row r="153" spans="1:6" x14ac:dyDescent="0.2">
      <c r="A153" s="44" t="s">
        <v>33</v>
      </c>
      <c r="B153" s="56"/>
      <c r="C153" s="74">
        <v>86013699</v>
      </c>
      <c r="D153" s="48">
        <v>45405</v>
      </c>
      <c r="F153" s="30"/>
    </row>
    <row r="154" spans="1:6" x14ac:dyDescent="0.2">
      <c r="A154" s="44" t="s">
        <v>33</v>
      </c>
      <c r="B154" s="56"/>
      <c r="C154" s="74">
        <v>86013699</v>
      </c>
      <c r="D154" s="48">
        <v>45496</v>
      </c>
      <c r="F154" s="30"/>
    </row>
    <row r="155" spans="1:6" x14ac:dyDescent="0.2">
      <c r="A155" s="44" t="s">
        <v>33</v>
      </c>
      <c r="B155" s="56"/>
      <c r="C155" s="74">
        <v>86013699</v>
      </c>
      <c r="D155" s="48">
        <v>45587</v>
      </c>
      <c r="F155" s="30"/>
    </row>
    <row r="156" spans="1:6" x14ac:dyDescent="0.2">
      <c r="A156" s="44" t="s">
        <v>33</v>
      </c>
      <c r="B156" s="56"/>
      <c r="C156" s="74">
        <v>86013699</v>
      </c>
      <c r="D156" s="48">
        <v>45678</v>
      </c>
      <c r="F156" s="30"/>
    </row>
    <row r="157" spans="1:6" x14ac:dyDescent="0.2">
      <c r="A157" s="44" t="s">
        <v>33</v>
      </c>
      <c r="B157" s="56"/>
      <c r="C157" s="74">
        <v>86013699</v>
      </c>
      <c r="D157" s="48">
        <v>45769</v>
      </c>
      <c r="F157" s="30"/>
    </row>
    <row r="158" spans="1:6" x14ac:dyDescent="0.2">
      <c r="A158" s="44" t="s">
        <v>33</v>
      </c>
      <c r="B158" s="56"/>
      <c r="C158" s="74">
        <v>86013699</v>
      </c>
      <c r="D158" s="48">
        <v>45860</v>
      </c>
      <c r="F158" s="30"/>
    </row>
    <row r="159" spans="1:6" x14ac:dyDescent="0.2">
      <c r="A159" s="44" t="s">
        <v>33</v>
      </c>
      <c r="B159" s="56"/>
      <c r="C159" s="74">
        <v>86013699</v>
      </c>
      <c r="D159" s="48">
        <v>45951</v>
      </c>
      <c r="F159" s="30"/>
    </row>
    <row r="160" spans="1:6" x14ac:dyDescent="0.2">
      <c r="A160" s="44" t="s">
        <v>33</v>
      </c>
      <c r="B160" s="56"/>
      <c r="C160" s="74">
        <v>21267123</v>
      </c>
      <c r="D160" s="48">
        <v>46041</v>
      </c>
      <c r="F160" s="30"/>
    </row>
    <row r="161" spans="1:6" x14ac:dyDescent="0.2">
      <c r="A161" s="44" t="s">
        <v>33</v>
      </c>
      <c r="B161" s="56"/>
      <c r="C161" s="74">
        <v>1286526</v>
      </c>
      <c r="D161" s="48">
        <v>46090</v>
      </c>
      <c r="F161" s="30"/>
    </row>
    <row r="162" spans="1:6" x14ac:dyDescent="0.2">
      <c r="A162" s="44" t="s">
        <v>33</v>
      </c>
      <c r="B162" s="56"/>
      <c r="C162" s="74">
        <v>166667</v>
      </c>
      <c r="D162" s="48">
        <v>45951</v>
      </c>
      <c r="F162" s="30"/>
    </row>
    <row r="163" spans="1:6" x14ac:dyDescent="0.2">
      <c r="A163" s="44" t="s">
        <v>33</v>
      </c>
      <c r="B163" s="56"/>
      <c r="C163" s="74">
        <v>166667</v>
      </c>
      <c r="D163" s="48">
        <v>45981</v>
      </c>
      <c r="F163" s="30"/>
    </row>
    <row r="164" spans="1:6" x14ac:dyDescent="0.2">
      <c r="A164" s="44" t="s">
        <v>33</v>
      </c>
      <c r="B164" s="56"/>
      <c r="C164" s="74">
        <v>166667</v>
      </c>
      <c r="D164" s="48">
        <v>46010</v>
      </c>
      <c r="F164" s="30"/>
    </row>
    <row r="165" spans="1:6" x14ac:dyDescent="0.2">
      <c r="A165" s="44" t="s">
        <v>33</v>
      </c>
      <c r="B165" s="56"/>
      <c r="C165" s="74">
        <v>166667</v>
      </c>
      <c r="D165" s="48">
        <v>46041</v>
      </c>
      <c r="F165" s="30"/>
    </row>
    <row r="166" spans="1:6" x14ac:dyDescent="0.2">
      <c r="A166" s="44" t="s">
        <v>33</v>
      </c>
      <c r="B166" s="56"/>
      <c r="C166" s="74">
        <v>166667</v>
      </c>
      <c r="D166" s="48">
        <v>46070</v>
      </c>
      <c r="F166" s="30"/>
    </row>
    <row r="167" spans="1:6" x14ac:dyDescent="0.2">
      <c r="A167" s="44" t="s">
        <v>33</v>
      </c>
      <c r="B167" s="56"/>
      <c r="C167" s="74">
        <v>166665</v>
      </c>
      <c r="D167" s="48">
        <v>46090</v>
      </c>
      <c r="F167" s="30"/>
    </row>
    <row r="168" spans="1:6" x14ac:dyDescent="0.2">
      <c r="A168" s="44" t="s">
        <v>33</v>
      </c>
      <c r="B168" s="56"/>
      <c r="C168" s="74">
        <v>35121005</v>
      </c>
      <c r="D168" s="48">
        <v>46041</v>
      </c>
      <c r="F168" s="30"/>
    </row>
    <row r="169" spans="1:6" x14ac:dyDescent="0.2">
      <c r="A169" s="44" t="s">
        <v>33</v>
      </c>
      <c r="B169" s="56"/>
      <c r="C169" s="74">
        <v>10794475</v>
      </c>
      <c r="D169" s="48">
        <v>46090</v>
      </c>
      <c r="F169" s="30"/>
    </row>
    <row r="170" spans="1:6" x14ac:dyDescent="0.2">
      <c r="A170" s="44"/>
      <c r="B170" s="56"/>
      <c r="C170" s="74"/>
      <c r="D170" s="48"/>
      <c r="F170" s="30"/>
    </row>
    <row r="171" spans="1:6" ht="13.5" thickBot="1" x14ac:dyDescent="0.25"/>
    <row r="172" spans="1:6" ht="13.5" thickBot="1" x14ac:dyDescent="0.25">
      <c r="A172" s="49"/>
      <c r="B172" s="59"/>
      <c r="C172" s="76">
        <f>SUM(C134:C171)</f>
        <v>1028317470</v>
      </c>
      <c r="D172" s="50"/>
    </row>
    <row r="175" spans="1:6" x14ac:dyDescent="0.2">
      <c r="A175" s="43" t="s">
        <v>34</v>
      </c>
      <c r="B175" s="56"/>
      <c r="C175" s="72"/>
      <c r="D175" s="44"/>
    </row>
    <row r="176" spans="1:6" ht="13.5" thickBot="1" x14ac:dyDescent="0.25">
      <c r="A176" s="45" t="s">
        <v>25</v>
      </c>
      <c r="B176" s="57" t="s">
        <v>26</v>
      </c>
      <c r="C176" s="73" t="s">
        <v>27</v>
      </c>
      <c r="D176" s="46" t="s">
        <v>28</v>
      </c>
    </row>
    <row r="177" spans="1:6" x14ac:dyDescent="0.2">
      <c r="A177" s="44" t="s">
        <v>17</v>
      </c>
      <c r="B177" s="56">
        <v>62520.63</v>
      </c>
      <c r="C177" s="74">
        <f t="shared" ref="C177:C193" si="2">+B177*$C$12</f>
        <v>454062327.43800002</v>
      </c>
      <c r="D177" s="48">
        <v>45299</v>
      </c>
      <c r="F177" s="30"/>
    </row>
    <row r="178" spans="1:6" x14ac:dyDescent="0.2">
      <c r="A178" s="44" t="s">
        <v>17</v>
      </c>
      <c r="B178" s="56">
        <v>62520.63</v>
      </c>
      <c r="C178" s="74">
        <f t="shared" si="2"/>
        <v>454062327.43800002</v>
      </c>
      <c r="D178" s="48">
        <v>45306</v>
      </c>
      <c r="F178" s="30"/>
    </row>
    <row r="179" spans="1:6" x14ac:dyDescent="0.2">
      <c r="A179" s="44" t="s">
        <v>17</v>
      </c>
      <c r="B179" s="56">
        <v>62520.63</v>
      </c>
      <c r="C179" s="74">
        <f t="shared" si="2"/>
        <v>454062327.43800002</v>
      </c>
      <c r="D179" s="48">
        <v>45363</v>
      </c>
      <c r="F179" s="30"/>
    </row>
    <row r="180" spans="1:6" x14ac:dyDescent="0.2">
      <c r="A180" s="44" t="s">
        <v>17</v>
      </c>
      <c r="B180" s="56">
        <v>62520.63</v>
      </c>
      <c r="C180" s="74">
        <f t="shared" si="2"/>
        <v>454062327.43800002</v>
      </c>
      <c r="D180" s="48">
        <v>45370</v>
      </c>
      <c r="F180" s="30"/>
    </row>
    <row r="181" spans="1:6" x14ac:dyDescent="0.2">
      <c r="A181" s="44" t="s">
        <v>17</v>
      </c>
      <c r="B181" s="56">
        <v>62520.59</v>
      </c>
      <c r="C181" s="74">
        <f t="shared" si="2"/>
        <v>454062036.93400002</v>
      </c>
      <c r="D181" s="48">
        <v>45413</v>
      </c>
      <c r="F181" s="30"/>
    </row>
    <row r="182" spans="1:6" x14ac:dyDescent="0.2">
      <c r="A182" s="44" t="s">
        <v>19</v>
      </c>
      <c r="B182" s="56">
        <v>83333.33</v>
      </c>
      <c r="C182" s="74">
        <f t="shared" si="2"/>
        <v>605216642.45800006</v>
      </c>
      <c r="D182" s="48">
        <v>45328</v>
      </c>
      <c r="F182" s="30"/>
    </row>
    <row r="183" spans="1:6" x14ac:dyDescent="0.2">
      <c r="A183" s="44" t="s">
        <v>19</v>
      </c>
      <c r="B183" s="56">
        <v>83333.33</v>
      </c>
      <c r="C183" s="74">
        <f t="shared" si="2"/>
        <v>605216642.45800006</v>
      </c>
      <c r="D183" s="48">
        <v>45356</v>
      </c>
      <c r="F183" s="30"/>
    </row>
    <row r="184" spans="1:6" x14ac:dyDescent="0.2">
      <c r="A184" s="44" t="s">
        <v>19</v>
      </c>
      <c r="B184" s="56">
        <v>83333.33</v>
      </c>
      <c r="C184" s="74">
        <f t="shared" si="2"/>
        <v>605216642.45800006</v>
      </c>
      <c r="D184" s="48">
        <v>45391</v>
      </c>
      <c r="F184" s="30"/>
    </row>
    <row r="185" spans="1:6" x14ac:dyDescent="0.2">
      <c r="A185" s="44" t="s">
        <v>19</v>
      </c>
      <c r="B185" s="56">
        <v>83333.350000000006</v>
      </c>
      <c r="C185" s="74">
        <f t="shared" si="2"/>
        <v>605216787.71000004</v>
      </c>
      <c r="D185" s="48">
        <v>45418</v>
      </c>
      <c r="F185" s="30"/>
    </row>
    <row r="186" spans="1:6" x14ac:dyDescent="0.2">
      <c r="A186" s="44" t="s">
        <v>35</v>
      </c>
      <c r="B186" s="56">
        <v>62500</v>
      </c>
      <c r="C186" s="74">
        <f t="shared" si="2"/>
        <v>453912500</v>
      </c>
      <c r="D186" s="48">
        <v>46154</v>
      </c>
      <c r="F186" s="30"/>
    </row>
    <row r="187" spans="1:6" x14ac:dyDescent="0.2">
      <c r="A187" s="44" t="s">
        <v>35</v>
      </c>
      <c r="B187" s="56">
        <v>62500</v>
      </c>
      <c r="C187" s="74">
        <f t="shared" si="2"/>
        <v>453912500</v>
      </c>
      <c r="D187" s="48">
        <v>46185</v>
      </c>
      <c r="F187" s="30"/>
    </row>
    <row r="188" spans="1:6" x14ac:dyDescent="0.2">
      <c r="A188" s="44" t="s">
        <v>35</v>
      </c>
      <c r="B188" s="56">
        <v>62500</v>
      </c>
      <c r="C188" s="74">
        <f t="shared" si="2"/>
        <v>453912500</v>
      </c>
      <c r="D188" s="48">
        <v>46216</v>
      </c>
      <c r="F188" s="30"/>
    </row>
    <row r="189" spans="1:6" x14ac:dyDescent="0.2">
      <c r="A189" s="44" t="s">
        <v>35</v>
      </c>
      <c r="B189" s="56">
        <v>62500</v>
      </c>
      <c r="C189" s="74">
        <f t="shared" si="2"/>
        <v>453912500</v>
      </c>
      <c r="D189" s="48">
        <v>46247</v>
      </c>
      <c r="F189" s="30"/>
    </row>
    <row r="190" spans="1:6" x14ac:dyDescent="0.2">
      <c r="A190" s="44" t="s">
        <v>35</v>
      </c>
      <c r="B190" s="56">
        <v>62500</v>
      </c>
      <c r="C190" s="74">
        <f t="shared" si="2"/>
        <v>453912500</v>
      </c>
      <c r="D190" s="48">
        <v>46276</v>
      </c>
      <c r="F190" s="30"/>
    </row>
    <row r="191" spans="1:6" x14ac:dyDescent="0.2">
      <c r="A191" s="44" t="s">
        <v>35</v>
      </c>
      <c r="B191" s="56">
        <v>62500</v>
      </c>
      <c r="C191" s="74">
        <f t="shared" si="2"/>
        <v>453912500</v>
      </c>
      <c r="D191" s="48">
        <v>46307</v>
      </c>
      <c r="F191" s="30"/>
    </row>
    <row r="192" spans="1:6" x14ac:dyDescent="0.2">
      <c r="A192" s="44" t="s">
        <v>35</v>
      </c>
      <c r="B192" s="56">
        <v>62500</v>
      </c>
      <c r="C192" s="74">
        <f t="shared" si="2"/>
        <v>453912500</v>
      </c>
      <c r="D192" s="48">
        <v>46337</v>
      </c>
      <c r="F192" s="30"/>
    </row>
    <row r="193" spans="1:6" x14ac:dyDescent="0.2">
      <c r="A193" s="44" t="s">
        <v>35</v>
      </c>
      <c r="B193" s="56">
        <v>62500</v>
      </c>
      <c r="C193" s="74">
        <f t="shared" si="2"/>
        <v>453912500</v>
      </c>
      <c r="D193" s="48">
        <v>46367</v>
      </c>
      <c r="F193" s="30"/>
    </row>
    <row r="195" spans="1:6" ht="13.5" thickBot="1" x14ac:dyDescent="0.25"/>
    <row r="196" spans="1:6" ht="13.5" thickBot="1" x14ac:dyDescent="0.25">
      <c r="A196" s="49"/>
      <c r="B196" s="59"/>
      <c r="C196" s="76">
        <f>SUM(C177:C195)</f>
        <v>8322478061.7700005</v>
      </c>
      <c r="D196" s="50"/>
    </row>
    <row r="197" spans="1:6" x14ac:dyDescent="0.2">
      <c r="A197" s="78"/>
      <c r="B197" s="79"/>
      <c r="C197" s="80"/>
      <c r="D197" s="81"/>
    </row>
    <row r="199" spans="1:6" x14ac:dyDescent="0.2">
      <c r="A199" s="43" t="s">
        <v>36</v>
      </c>
      <c r="B199" s="56"/>
      <c r="C199" s="72"/>
      <c r="D199" s="44"/>
    </row>
    <row r="200" spans="1:6" ht="13.5" thickBot="1" x14ac:dyDescent="0.25">
      <c r="A200" s="45" t="s">
        <v>25</v>
      </c>
      <c r="B200" s="57" t="s">
        <v>26</v>
      </c>
      <c r="C200" s="73" t="s">
        <v>27</v>
      </c>
      <c r="D200" s="46" t="s">
        <v>28</v>
      </c>
    </row>
    <row r="201" spans="1:6" x14ac:dyDescent="0.2">
      <c r="A201" s="44" t="s">
        <v>17</v>
      </c>
      <c r="B201" s="56">
        <v>1697.65</v>
      </c>
      <c r="C201" s="74">
        <f t="shared" ref="C201:C209" si="3">+B201*$C$12</f>
        <v>12329352.890000001</v>
      </c>
      <c r="D201" s="48">
        <v>45299</v>
      </c>
      <c r="F201" s="30"/>
    </row>
    <row r="202" spans="1:6" x14ac:dyDescent="0.2">
      <c r="A202" s="44" t="s">
        <v>17</v>
      </c>
      <c r="B202" s="56">
        <v>279.61</v>
      </c>
      <c r="C202" s="74">
        <f t="shared" si="3"/>
        <v>2030695.5860000001</v>
      </c>
      <c r="D202" s="48">
        <v>45306</v>
      </c>
      <c r="F202" s="30"/>
    </row>
    <row r="203" spans="1:6" x14ac:dyDescent="0.2">
      <c r="A203" s="44" t="s">
        <v>17</v>
      </c>
      <c r="B203" s="56">
        <v>1707.64</v>
      </c>
      <c r="C203" s="74">
        <f t="shared" si="3"/>
        <v>12401906.264</v>
      </c>
      <c r="D203" s="48">
        <v>45363</v>
      </c>
      <c r="F203" s="30"/>
    </row>
    <row r="204" spans="1:6" x14ac:dyDescent="0.2">
      <c r="A204" s="44" t="s">
        <v>17</v>
      </c>
      <c r="B204" s="56">
        <v>139.81</v>
      </c>
      <c r="C204" s="74">
        <f t="shared" si="3"/>
        <v>1015384.106</v>
      </c>
      <c r="D204" s="48">
        <v>45370</v>
      </c>
      <c r="F204" s="30"/>
    </row>
    <row r="205" spans="1:6" x14ac:dyDescent="0.2">
      <c r="A205" s="44" t="s">
        <v>17</v>
      </c>
      <c r="B205" s="56">
        <v>429.41</v>
      </c>
      <c r="C205" s="74">
        <f t="shared" si="3"/>
        <v>3118633.0660000001</v>
      </c>
      <c r="D205" s="48">
        <v>45413</v>
      </c>
      <c r="F205" s="30"/>
    </row>
    <row r="206" spans="1:6" x14ac:dyDescent="0.2">
      <c r="A206" s="44" t="s">
        <v>19</v>
      </c>
      <c r="B206" s="56">
        <v>4845.03</v>
      </c>
      <c r="C206" s="74">
        <f t="shared" si="3"/>
        <v>35187514.877999999</v>
      </c>
      <c r="D206" s="48">
        <v>45328</v>
      </c>
      <c r="F206" s="30"/>
    </row>
    <row r="207" spans="1:6" x14ac:dyDescent="0.2">
      <c r="A207" s="44" t="s">
        <v>19</v>
      </c>
      <c r="B207" s="56">
        <v>1118.08</v>
      </c>
      <c r="C207" s="74">
        <f t="shared" si="3"/>
        <v>8120167.8080000002</v>
      </c>
      <c r="D207" s="48">
        <v>45356</v>
      </c>
      <c r="F207" s="30"/>
    </row>
    <row r="208" spans="1:6" x14ac:dyDescent="0.2">
      <c r="A208" s="44" t="s">
        <v>19</v>
      </c>
      <c r="B208" s="56">
        <v>931.73</v>
      </c>
      <c r="C208" s="74">
        <f t="shared" si="3"/>
        <v>6766782.2980000004</v>
      </c>
      <c r="D208" s="48">
        <v>45391</v>
      </c>
      <c r="F208" s="30"/>
    </row>
    <row r="209" spans="1:6" x14ac:dyDescent="0.2">
      <c r="A209" s="44" t="s">
        <v>19</v>
      </c>
      <c r="B209" s="56">
        <v>359.38</v>
      </c>
      <c r="C209" s="74">
        <f t="shared" si="3"/>
        <v>2610033.1880000001</v>
      </c>
      <c r="D209" s="48">
        <v>45418</v>
      </c>
      <c r="F209" s="30"/>
    </row>
    <row r="210" spans="1:6" x14ac:dyDescent="0.2">
      <c r="A210" s="44" t="s">
        <v>35</v>
      </c>
      <c r="B210" s="56">
        <v>9972.6</v>
      </c>
      <c r="C210" s="74">
        <f>(+B210*$C$12)+373211</f>
        <v>72800215.760000005</v>
      </c>
      <c r="D210" s="48">
        <v>45365</v>
      </c>
      <c r="F210" s="30"/>
    </row>
    <row r="211" spans="1:6" x14ac:dyDescent="0.2">
      <c r="A211" s="44" t="s">
        <v>35</v>
      </c>
      <c r="B211" s="56">
        <v>9972.6</v>
      </c>
      <c r="C211" s="74">
        <f t="shared" ref="C211:C224" si="4">+B211*$C$12</f>
        <v>72427004.760000005</v>
      </c>
      <c r="D211" s="48">
        <v>45456</v>
      </c>
      <c r="F211" s="30"/>
    </row>
    <row r="212" spans="1:6" x14ac:dyDescent="0.2">
      <c r="A212" s="44" t="s">
        <v>35</v>
      </c>
      <c r="B212" s="56">
        <v>9972.6</v>
      </c>
      <c r="C212" s="74">
        <f t="shared" si="4"/>
        <v>72427004.760000005</v>
      </c>
      <c r="D212" s="48">
        <v>45547</v>
      </c>
      <c r="F212" s="30"/>
    </row>
    <row r="213" spans="1:6" x14ac:dyDescent="0.2">
      <c r="A213" s="44" t="s">
        <v>35</v>
      </c>
      <c r="B213" s="56">
        <v>9972.6</v>
      </c>
      <c r="C213" s="74">
        <f t="shared" si="4"/>
        <v>72427004.760000005</v>
      </c>
      <c r="D213" s="48">
        <v>45638</v>
      </c>
      <c r="F213" s="30"/>
    </row>
    <row r="214" spans="1:6" x14ac:dyDescent="0.2">
      <c r="A214" s="44" t="s">
        <v>35</v>
      </c>
      <c r="B214" s="56">
        <v>9972.6</v>
      </c>
      <c r="C214" s="74">
        <f t="shared" si="4"/>
        <v>72427004.760000005</v>
      </c>
      <c r="D214" s="48">
        <v>45729</v>
      </c>
      <c r="F214" s="30"/>
    </row>
    <row r="215" spans="1:6" x14ac:dyDescent="0.2">
      <c r="A215" s="44" t="s">
        <v>35</v>
      </c>
      <c r="B215" s="56">
        <v>9972.6</v>
      </c>
      <c r="C215" s="74">
        <f t="shared" si="4"/>
        <v>72427004.760000005</v>
      </c>
      <c r="D215" s="48">
        <v>45820</v>
      </c>
      <c r="F215" s="30"/>
    </row>
    <row r="216" spans="1:6" x14ac:dyDescent="0.2">
      <c r="A216" s="44" t="s">
        <v>35</v>
      </c>
      <c r="B216" s="56">
        <v>9972.6</v>
      </c>
      <c r="C216" s="74">
        <f t="shared" si="4"/>
        <v>72427004.760000005</v>
      </c>
      <c r="D216" s="48">
        <v>45911</v>
      </c>
      <c r="F216" s="30"/>
    </row>
    <row r="217" spans="1:6" x14ac:dyDescent="0.2">
      <c r="A217" s="44" t="s">
        <v>35</v>
      </c>
      <c r="B217" s="56">
        <v>9972.6</v>
      </c>
      <c r="C217" s="74">
        <f t="shared" si="4"/>
        <v>72427004.760000005</v>
      </c>
      <c r="D217" s="48">
        <v>46002</v>
      </c>
      <c r="F217" s="30"/>
    </row>
    <row r="218" spans="1:6" x14ac:dyDescent="0.2">
      <c r="A218" s="44" t="s">
        <v>35</v>
      </c>
      <c r="B218" s="56">
        <v>9972.6</v>
      </c>
      <c r="C218" s="74">
        <f t="shared" si="4"/>
        <v>72427004.760000005</v>
      </c>
      <c r="D218" s="48">
        <v>46093</v>
      </c>
      <c r="F218" s="30"/>
    </row>
    <row r="219" spans="1:6" x14ac:dyDescent="0.2">
      <c r="A219" s="44" t="s">
        <v>35</v>
      </c>
      <c r="B219" s="56">
        <v>8450.35</v>
      </c>
      <c r="C219" s="74">
        <f t="shared" si="4"/>
        <v>61371511.910000004</v>
      </c>
      <c r="D219" s="48">
        <v>46185</v>
      </c>
      <c r="F219" s="30"/>
    </row>
    <row r="220" spans="1:6" x14ac:dyDescent="0.2">
      <c r="A220" s="44" t="s">
        <v>35</v>
      </c>
      <c r="B220" s="56">
        <v>3130.15</v>
      </c>
      <c r="C220" s="74">
        <f t="shared" si="4"/>
        <v>22733027.390000001</v>
      </c>
      <c r="D220" s="48">
        <v>46276</v>
      </c>
      <c r="F220" s="30"/>
    </row>
    <row r="221" spans="1:6" x14ac:dyDescent="0.2">
      <c r="A221" s="44" t="s">
        <v>35</v>
      </c>
      <c r="B221" s="56">
        <v>313.37</v>
      </c>
      <c r="C221" s="74">
        <f t="shared" si="4"/>
        <v>2275880.9620000003</v>
      </c>
      <c r="D221" s="48">
        <v>46367</v>
      </c>
      <c r="F221" s="30"/>
    </row>
    <row r="222" spans="1:6" x14ac:dyDescent="0.2">
      <c r="A222" s="44" t="s">
        <v>35</v>
      </c>
      <c r="B222" s="56">
        <v>1207.18</v>
      </c>
      <c r="C222" s="74">
        <f t="shared" si="4"/>
        <v>8767265.4680000003</v>
      </c>
      <c r="D222" s="48">
        <v>46185</v>
      </c>
      <c r="F222" s="30"/>
    </row>
    <row r="223" spans="1:6" x14ac:dyDescent="0.2">
      <c r="A223" s="44" t="s">
        <v>35</v>
      </c>
      <c r="B223" s="56">
        <v>3130.13</v>
      </c>
      <c r="C223" s="74">
        <f t="shared" si="4"/>
        <v>22732882.138</v>
      </c>
      <c r="D223" s="48">
        <v>46276</v>
      </c>
      <c r="F223" s="30"/>
    </row>
    <row r="224" spans="1:6" x14ac:dyDescent="0.2">
      <c r="A224" s="44" t="s">
        <v>35</v>
      </c>
      <c r="B224" s="56">
        <v>2193.4899999999998</v>
      </c>
      <c r="C224" s="74">
        <f t="shared" si="4"/>
        <v>15930440.473999999</v>
      </c>
      <c r="D224" s="48">
        <v>46367</v>
      </c>
      <c r="F224" s="30"/>
    </row>
    <row r="226" spans="1:6" ht="13.5" thickBot="1" x14ac:dyDescent="0.25"/>
    <row r="227" spans="1:6" ht="13.5" thickBot="1" x14ac:dyDescent="0.25">
      <c r="A227" s="49"/>
      <c r="B227" s="59"/>
      <c r="C227" s="76">
        <f>SUM(C201:C226)</f>
        <v>869607732.26599991</v>
      </c>
      <c r="D227" s="50"/>
    </row>
    <row r="229" spans="1:6" ht="13.5" thickBot="1" x14ac:dyDescent="0.25">
      <c r="A229" s="45" t="s">
        <v>37</v>
      </c>
      <c r="B229" s="57"/>
      <c r="C229" s="73">
        <f>-101463194-101214384-19516016-1465801673-23128767</f>
        <v>-1711124034</v>
      </c>
      <c r="D229" s="46"/>
    </row>
    <row r="230" spans="1:6" ht="13.5" thickBot="1" x14ac:dyDescent="0.25"/>
    <row r="231" spans="1:6" ht="13.5" thickBot="1" x14ac:dyDescent="0.25">
      <c r="A231" s="64" t="s">
        <v>39</v>
      </c>
      <c r="B231" s="63"/>
      <c r="C231" s="77">
        <f>+C129+C172+C196+C227+C229</f>
        <v>17881501454.035999</v>
      </c>
      <c r="D231" s="62"/>
      <c r="F231" s="34"/>
    </row>
  </sheetData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  <pageSetUpPr fitToPage="1"/>
  </sheetPr>
  <dimension ref="A1:W124"/>
  <sheetViews>
    <sheetView zoomScale="85" zoomScaleNormal="85" workbookViewId="0">
      <selection activeCell="C14" sqref="C14"/>
    </sheetView>
  </sheetViews>
  <sheetFormatPr baseColWidth="10" defaultColWidth="9.140625" defaultRowHeight="12.75" x14ac:dyDescent="0.2"/>
  <cols>
    <col min="1" max="1" width="49.5703125" style="10" bestFit="1" customWidth="1"/>
    <col min="2" max="2" width="15.140625" style="87" customWidth="1"/>
    <col min="3" max="3" width="15" style="29" customWidth="1"/>
    <col min="4" max="4" width="15" style="10" customWidth="1"/>
    <col min="5" max="5" width="22" style="11" bestFit="1" customWidth="1"/>
    <col min="6" max="6" width="17.5703125" style="31" bestFit="1" customWidth="1"/>
    <col min="7" max="8" width="15.140625" style="10" customWidth="1"/>
    <col min="9" max="9" width="15.28515625" style="10" customWidth="1"/>
    <col min="10" max="10" width="17.5703125" style="10" customWidth="1"/>
    <col min="11" max="11" width="17.85546875" style="10" customWidth="1"/>
    <col min="12" max="12" width="4.28515625" style="10" customWidth="1"/>
    <col min="13" max="13" width="11" style="10" bestFit="1" customWidth="1"/>
    <col min="14" max="14" width="14.28515625" style="10" customWidth="1"/>
    <col min="15" max="16384" width="9.140625" style="10"/>
  </cols>
  <sheetData>
    <row r="1" spans="1:23" s="12" customFormat="1" x14ac:dyDescent="0.2">
      <c r="A1" s="8" t="s">
        <v>12</v>
      </c>
      <c r="B1" s="86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x14ac:dyDescent="0.2">
      <c r="C2" s="10"/>
      <c r="E2" s="10"/>
      <c r="F2" s="10"/>
    </row>
    <row r="3" spans="1:23" x14ac:dyDescent="0.2">
      <c r="C3" s="10"/>
      <c r="E3" s="10"/>
      <c r="F3" s="10"/>
    </row>
    <row r="4" spans="1:23" x14ac:dyDescent="0.2">
      <c r="C4" s="10"/>
      <c r="E4" s="10"/>
      <c r="F4" s="10"/>
    </row>
    <row r="5" spans="1:23" x14ac:dyDescent="0.2">
      <c r="C5" s="10"/>
      <c r="E5" s="10"/>
      <c r="F5" s="10"/>
    </row>
    <row r="6" spans="1:23" x14ac:dyDescent="0.2">
      <c r="C6" s="10"/>
      <c r="E6" s="10"/>
      <c r="F6" s="10"/>
    </row>
    <row r="7" spans="1:23" x14ac:dyDescent="0.2">
      <c r="C7" s="10"/>
      <c r="E7" s="10"/>
      <c r="F7" s="10"/>
    </row>
    <row r="8" spans="1:23" x14ac:dyDescent="0.2">
      <c r="C8" s="10"/>
      <c r="E8" s="10"/>
      <c r="F8" s="10"/>
    </row>
    <row r="9" spans="1:23" s="13" customFormat="1" x14ac:dyDescent="0.2">
      <c r="A9" s="13" t="str">
        <f>+Índice!B22&amp;Índice!C22</f>
        <v>2. Deudas Comerciales</v>
      </c>
      <c r="B9" s="88"/>
    </row>
    <row r="10" spans="1:23" x14ac:dyDescent="0.2">
      <c r="B10" s="89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x14ac:dyDescent="0.2">
      <c r="A11" s="19" t="s">
        <v>21</v>
      </c>
      <c r="B11" s="90"/>
      <c r="C11" s="32">
        <f>+'1.1'!C11</f>
        <v>45107</v>
      </c>
      <c r="D11" s="3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x14ac:dyDescent="0.2">
      <c r="A12" s="19" t="s">
        <v>22</v>
      </c>
      <c r="B12" s="90"/>
      <c r="C12" s="5">
        <f>+'1.1'!C12</f>
        <v>7262.6</v>
      </c>
      <c r="D12" s="21"/>
      <c r="E12" s="5"/>
      <c r="F12" s="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x14ac:dyDescent="0.2">
      <c r="A13" s="23"/>
      <c r="B13" s="91"/>
      <c r="C13" s="24"/>
      <c r="D13" s="3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x14ac:dyDescent="0.2">
      <c r="A14" s="26" t="s">
        <v>16</v>
      </c>
      <c r="B14" s="91"/>
      <c r="C14" s="24"/>
      <c r="D14" s="33"/>
      <c r="E14" s="14"/>
      <c r="F14" s="14"/>
      <c r="G14" s="14"/>
      <c r="H14" s="14"/>
      <c r="I14" s="14"/>
      <c r="J14" s="14"/>
      <c r="K14" s="14"/>
      <c r="L14" s="14"/>
      <c r="M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x14ac:dyDescent="0.2">
      <c r="A15" s="26"/>
      <c r="B15" s="91"/>
      <c r="C15" s="24"/>
      <c r="D15" s="3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x14ac:dyDescent="0.2">
      <c r="A16" s="43" t="s">
        <v>40</v>
      </c>
      <c r="B16" s="92"/>
      <c r="C16" s="72"/>
      <c r="D16" s="44"/>
    </row>
    <row r="17" spans="1:6" ht="13.5" thickBot="1" x14ac:dyDescent="0.25">
      <c r="A17" s="45" t="s">
        <v>41</v>
      </c>
      <c r="B17" s="57" t="s">
        <v>26</v>
      </c>
      <c r="C17" s="73" t="s">
        <v>27</v>
      </c>
      <c r="D17" s="46" t="s">
        <v>28</v>
      </c>
    </row>
    <row r="18" spans="1:6" s="61" customFormat="1" x14ac:dyDescent="0.2">
      <c r="A18" s="61" t="s">
        <v>42</v>
      </c>
      <c r="B18" s="93"/>
      <c r="C18" s="85">
        <v>8252000</v>
      </c>
      <c r="D18" s="84">
        <v>45134</v>
      </c>
      <c r="E18" s="82"/>
      <c r="F18" s="83"/>
    </row>
    <row r="19" spans="1:6" s="61" customFormat="1" x14ac:dyDescent="0.2">
      <c r="A19" s="61" t="s">
        <v>43</v>
      </c>
      <c r="B19" s="93"/>
      <c r="C19" s="85">
        <v>304019</v>
      </c>
      <c r="D19" s="84">
        <v>45129</v>
      </c>
      <c r="E19" s="82"/>
      <c r="F19" s="83"/>
    </row>
    <row r="20" spans="1:6" s="61" customFormat="1" x14ac:dyDescent="0.2">
      <c r="A20" s="61" t="s">
        <v>44</v>
      </c>
      <c r="B20" s="93"/>
      <c r="C20" s="85">
        <v>650000</v>
      </c>
      <c r="D20" s="84">
        <v>45087</v>
      </c>
      <c r="E20" s="82"/>
      <c r="F20" s="83"/>
    </row>
    <row r="21" spans="1:6" s="61" customFormat="1" x14ac:dyDescent="0.2">
      <c r="A21" s="61" t="s">
        <v>45</v>
      </c>
      <c r="B21" s="93"/>
      <c r="C21" s="85">
        <v>19781000</v>
      </c>
      <c r="D21" s="84">
        <v>45130</v>
      </c>
      <c r="E21" s="82"/>
      <c r="F21" s="83"/>
    </row>
    <row r="22" spans="1:6" s="61" customFormat="1" x14ac:dyDescent="0.2">
      <c r="A22" s="61" t="s">
        <v>46</v>
      </c>
      <c r="B22" s="93"/>
      <c r="C22" s="85">
        <v>2500000</v>
      </c>
      <c r="D22" s="84">
        <v>45114</v>
      </c>
      <c r="E22" s="82"/>
      <c r="F22" s="83"/>
    </row>
    <row r="23" spans="1:6" s="61" customFormat="1" x14ac:dyDescent="0.2">
      <c r="A23" s="61" t="s">
        <v>47</v>
      </c>
      <c r="B23" s="93"/>
      <c r="C23" s="85">
        <v>832500</v>
      </c>
      <c r="D23" s="84">
        <v>45128</v>
      </c>
      <c r="E23" s="82"/>
      <c r="F23" s="83"/>
    </row>
    <row r="24" spans="1:6" s="61" customFormat="1" x14ac:dyDescent="0.2">
      <c r="A24" s="61" t="s">
        <v>48</v>
      </c>
      <c r="B24" s="93"/>
      <c r="C24" s="85">
        <v>3760000</v>
      </c>
      <c r="D24" s="84">
        <v>45126</v>
      </c>
      <c r="E24" s="82"/>
      <c r="F24" s="83"/>
    </row>
    <row r="25" spans="1:6" s="61" customFormat="1" x14ac:dyDescent="0.2">
      <c r="A25" s="61" t="s">
        <v>49</v>
      </c>
      <c r="B25" s="93"/>
      <c r="C25" s="85">
        <v>27774000</v>
      </c>
      <c r="D25" s="84">
        <v>45371</v>
      </c>
      <c r="E25" s="82"/>
      <c r="F25" s="83"/>
    </row>
    <row r="26" spans="1:6" s="61" customFormat="1" x14ac:dyDescent="0.2">
      <c r="A26" s="61" t="s">
        <v>50</v>
      </c>
      <c r="B26" s="93"/>
      <c r="C26" s="85">
        <v>320000</v>
      </c>
      <c r="D26" s="84">
        <v>44225</v>
      </c>
      <c r="E26" s="82"/>
      <c r="F26" s="83"/>
    </row>
    <row r="27" spans="1:6" s="61" customFormat="1" x14ac:dyDescent="0.2">
      <c r="A27" s="61" t="s">
        <v>51</v>
      </c>
      <c r="B27" s="93"/>
      <c r="C27" s="85">
        <v>18187500</v>
      </c>
      <c r="D27" s="84">
        <v>45119</v>
      </c>
      <c r="E27" s="82"/>
      <c r="F27" s="83"/>
    </row>
    <row r="28" spans="1:6" s="61" customFormat="1" x14ac:dyDescent="0.2">
      <c r="A28" s="61" t="s">
        <v>52</v>
      </c>
      <c r="B28" s="93"/>
      <c r="C28" s="85">
        <v>10985244</v>
      </c>
      <c r="D28" s="84">
        <v>45121</v>
      </c>
      <c r="E28" s="82"/>
      <c r="F28" s="83"/>
    </row>
    <row r="29" spans="1:6" s="61" customFormat="1" x14ac:dyDescent="0.2">
      <c r="A29" s="61" t="s">
        <v>53</v>
      </c>
      <c r="B29" s="93"/>
      <c r="C29" s="85">
        <v>4650000</v>
      </c>
      <c r="D29" s="84">
        <v>45113</v>
      </c>
      <c r="E29" s="82"/>
      <c r="F29" s="83"/>
    </row>
    <row r="30" spans="1:6" s="61" customFormat="1" x14ac:dyDescent="0.2">
      <c r="A30" s="61" t="s">
        <v>54</v>
      </c>
      <c r="B30" s="93"/>
      <c r="C30" s="85">
        <v>5037000</v>
      </c>
      <c r="D30" s="84">
        <v>45121</v>
      </c>
      <c r="E30" s="82"/>
      <c r="F30" s="83"/>
    </row>
    <row r="31" spans="1:6" s="61" customFormat="1" x14ac:dyDescent="0.2">
      <c r="A31" s="61" t="s">
        <v>55</v>
      </c>
      <c r="B31" s="93"/>
      <c r="C31" s="85">
        <v>700000</v>
      </c>
      <c r="D31" s="84">
        <v>45122</v>
      </c>
      <c r="E31" s="82"/>
      <c r="F31" s="83"/>
    </row>
    <row r="32" spans="1:6" s="61" customFormat="1" x14ac:dyDescent="0.2">
      <c r="A32" s="61" t="s">
        <v>56</v>
      </c>
      <c r="B32" s="93"/>
      <c r="C32" s="85">
        <v>1750000</v>
      </c>
      <c r="D32" s="84">
        <v>45123</v>
      </c>
      <c r="E32" s="82"/>
      <c r="F32" s="83"/>
    </row>
    <row r="33" spans="1:6" s="61" customFormat="1" x14ac:dyDescent="0.2">
      <c r="A33" s="61" t="s">
        <v>57</v>
      </c>
      <c r="B33" s="93"/>
      <c r="C33" s="85">
        <v>1700437</v>
      </c>
      <c r="D33" s="84">
        <v>45135</v>
      </c>
      <c r="E33" s="82"/>
      <c r="F33" s="83"/>
    </row>
    <row r="34" spans="1:6" s="61" customFormat="1" x14ac:dyDescent="0.2">
      <c r="A34" s="61" t="s">
        <v>58</v>
      </c>
      <c r="B34" s="93"/>
      <c r="C34" s="85">
        <v>3074800</v>
      </c>
      <c r="D34" s="84">
        <v>45113</v>
      </c>
      <c r="E34" s="82"/>
      <c r="F34" s="83"/>
    </row>
    <row r="35" spans="1:6" s="61" customFormat="1" x14ac:dyDescent="0.2">
      <c r="A35" s="61" t="s">
        <v>59</v>
      </c>
      <c r="B35" s="93"/>
      <c r="C35" s="85">
        <v>348000</v>
      </c>
      <c r="D35" s="84">
        <v>45121</v>
      </c>
      <c r="E35" s="82"/>
      <c r="F35" s="83"/>
    </row>
    <row r="36" spans="1:6" s="61" customFormat="1" x14ac:dyDescent="0.2">
      <c r="A36" s="61" t="s">
        <v>60</v>
      </c>
      <c r="B36" s="93"/>
      <c r="C36" s="85">
        <v>923000</v>
      </c>
      <c r="D36" s="84">
        <v>45121</v>
      </c>
      <c r="E36" s="82"/>
      <c r="F36" s="83"/>
    </row>
    <row r="37" spans="1:6" s="61" customFormat="1" x14ac:dyDescent="0.2">
      <c r="A37" s="61" t="s">
        <v>61</v>
      </c>
      <c r="B37" s="93"/>
      <c r="C37" s="85">
        <v>1290000</v>
      </c>
      <c r="D37" s="84">
        <v>45133</v>
      </c>
      <c r="E37" s="82"/>
      <c r="F37" s="83"/>
    </row>
    <row r="38" spans="1:6" s="61" customFormat="1" x14ac:dyDescent="0.2">
      <c r="A38" s="61" t="s">
        <v>62</v>
      </c>
      <c r="B38" s="93"/>
      <c r="C38" s="85">
        <v>5000000</v>
      </c>
      <c r="D38" s="84">
        <v>45120</v>
      </c>
      <c r="E38" s="82"/>
      <c r="F38" s="83"/>
    </row>
    <row r="39" spans="1:6" s="61" customFormat="1" x14ac:dyDescent="0.2">
      <c r="A39" s="61" t="s">
        <v>63</v>
      </c>
      <c r="B39" s="93"/>
      <c r="C39" s="85">
        <v>7000000</v>
      </c>
      <c r="D39" s="84">
        <v>45110</v>
      </c>
      <c r="E39" s="82"/>
      <c r="F39" s="83"/>
    </row>
    <row r="40" spans="1:6" s="61" customFormat="1" x14ac:dyDescent="0.2">
      <c r="A40" s="61" t="s">
        <v>64</v>
      </c>
      <c r="B40" s="93"/>
      <c r="C40" s="85">
        <v>86600</v>
      </c>
      <c r="D40" s="84">
        <v>44993</v>
      </c>
      <c r="E40" s="82"/>
      <c r="F40" s="83"/>
    </row>
    <row r="41" spans="1:6" s="61" customFormat="1" x14ac:dyDescent="0.2">
      <c r="A41" s="61" t="s">
        <v>65</v>
      </c>
      <c r="B41" s="93"/>
      <c r="C41" s="85">
        <v>1156200</v>
      </c>
      <c r="D41" s="84">
        <v>45085</v>
      </c>
      <c r="E41" s="82"/>
      <c r="F41" s="83"/>
    </row>
    <row r="42" spans="1:6" s="61" customFormat="1" x14ac:dyDescent="0.2">
      <c r="A42" s="61" t="s">
        <v>66</v>
      </c>
      <c r="B42" s="93"/>
      <c r="C42" s="85">
        <v>437000</v>
      </c>
      <c r="D42" s="84">
        <v>45101</v>
      </c>
      <c r="E42" s="82"/>
      <c r="F42" s="83"/>
    </row>
    <row r="43" spans="1:6" s="61" customFormat="1" x14ac:dyDescent="0.2">
      <c r="A43" s="61" t="s">
        <v>67</v>
      </c>
      <c r="B43" s="93"/>
      <c r="C43" s="85">
        <v>11775028</v>
      </c>
      <c r="D43" s="84">
        <v>45115</v>
      </c>
      <c r="E43" s="82"/>
      <c r="F43" s="83"/>
    </row>
    <row r="44" spans="1:6" s="61" customFormat="1" x14ac:dyDescent="0.2">
      <c r="A44" s="61" t="s">
        <v>68</v>
      </c>
      <c r="B44" s="93"/>
      <c r="C44" s="85">
        <v>250000</v>
      </c>
      <c r="D44" s="84">
        <v>45117</v>
      </c>
      <c r="E44" s="82"/>
      <c r="F44" s="83"/>
    </row>
    <row r="45" spans="1:6" s="61" customFormat="1" x14ac:dyDescent="0.2">
      <c r="A45" s="61" t="s">
        <v>69</v>
      </c>
      <c r="B45" s="93"/>
      <c r="C45" s="85">
        <v>60000</v>
      </c>
      <c r="D45" s="84">
        <v>45108</v>
      </c>
      <c r="E45" s="82"/>
      <c r="F45" s="83"/>
    </row>
    <row r="46" spans="1:6" s="61" customFormat="1" x14ac:dyDescent="0.2">
      <c r="A46" s="61" t="s">
        <v>70</v>
      </c>
      <c r="B46" s="93"/>
      <c r="C46" s="85">
        <v>85330</v>
      </c>
      <c r="D46" s="84">
        <v>45106</v>
      </c>
      <c r="E46" s="82"/>
      <c r="F46" s="83"/>
    </row>
    <row r="47" spans="1:6" s="61" customFormat="1" x14ac:dyDescent="0.2">
      <c r="A47" s="61" t="s">
        <v>71</v>
      </c>
      <c r="B47" s="93"/>
      <c r="C47" s="85">
        <v>207000</v>
      </c>
      <c r="D47" s="84">
        <v>44058</v>
      </c>
      <c r="E47" s="82"/>
      <c r="F47" s="83"/>
    </row>
    <row r="48" spans="1:6" s="61" customFormat="1" x14ac:dyDescent="0.2">
      <c r="A48" s="61" t="s">
        <v>72</v>
      </c>
      <c r="B48" s="93"/>
      <c r="C48" s="85">
        <v>288191</v>
      </c>
      <c r="D48" s="84">
        <v>45075</v>
      </c>
      <c r="E48" s="82"/>
      <c r="F48" s="83"/>
    </row>
    <row r="49" spans="1:6" s="61" customFormat="1" x14ac:dyDescent="0.2">
      <c r="A49" s="61" t="s">
        <v>73</v>
      </c>
      <c r="B49" s="93"/>
      <c r="C49" s="85">
        <v>2000000</v>
      </c>
      <c r="D49" s="84">
        <v>45108</v>
      </c>
      <c r="E49" s="82"/>
      <c r="F49" s="83"/>
    </row>
    <row r="50" spans="1:6" s="61" customFormat="1" x14ac:dyDescent="0.2">
      <c r="A50" s="61" t="s">
        <v>74</v>
      </c>
      <c r="B50" s="93"/>
      <c r="C50" s="85">
        <v>5280000</v>
      </c>
      <c r="D50" s="84">
        <v>45110</v>
      </c>
      <c r="E50" s="82"/>
      <c r="F50" s="83"/>
    </row>
    <row r="51" spans="1:6" s="61" customFormat="1" x14ac:dyDescent="0.2">
      <c r="A51" s="61" t="s">
        <v>75</v>
      </c>
      <c r="B51" s="93"/>
      <c r="C51" s="85">
        <v>1200000</v>
      </c>
      <c r="D51" s="84">
        <v>45110</v>
      </c>
      <c r="E51" s="82"/>
      <c r="F51" s="83"/>
    </row>
    <row r="52" spans="1:6" s="61" customFormat="1" x14ac:dyDescent="0.2">
      <c r="A52" s="61" t="s">
        <v>76</v>
      </c>
      <c r="B52" s="93"/>
      <c r="C52" s="85">
        <v>1460000</v>
      </c>
      <c r="D52" s="84">
        <v>45120</v>
      </c>
      <c r="E52" s="82"/>
      <c r="F52" s="83"/>
    </row>
    <row r="53" spans="1:6" s="61" customFormat="1" x14ac:dyDescent="0.2">
      <c r="A53" s="61" t="s">
        <v>77</v>
      </c>
      <c r="B53" s="93"/>
      <c r="C53" s="85">
        <v>1200000</v>
      </c>
      <c r="D53" s="84">
        <v>45128</v>
      </c>
      <c r="E53" s="82"/>
      <c r="F53" s="83"/>
    </row>
    <row r="54" spans="1:6" s="61" customFormat="1" x14ac:dyDescent="0.2">
      <c r="A54" s="61" t="s">
        <v>78</v>
      </c>
      <c r="B54" s="93"/>
      <c r="C54" s="85">
        <v>414036</v>
      </c>
      <c r="D54" s="84">
        <v>45133</v>
      </c>
      <c r="E54" s="82"/>
      <c r="F54" s="83"/>
    </row>
    <row r="55" spans="1:6" s="61" customFormat="1" x14ac:dyDescent="0.2">
      <c r="A55" s="61" t="s">
        <v>79</v>
      </c>
      <c r="B55" s="93"/>
      <c r="C55" s="85">
        <v>516729</v>
      </c>
      <c r="D55" s="84">
        <v>45127</v>
      </c>
      <c r="E55" s="82"/>
      <c r="F55" s="83"/>
    </row>
    <row r="56" spans="1:6" s="61" customFormat="1" x14ac:dyDescent="0.2">
      <c r="A56" s="61" t="s">
        <v>80</v>
      </c>
      <c r="B56" s="93"/>
      <c r="C56" s="85">
        <v>240000</v>
      </c>
      <c r="D56" s="84">
        <v>45128</v>
      </c>
      <c r="E56" s="82"/>
      <c r="F56" s="83"/>
    </row>
    <row r="57" spans="1:6" s="61" customFormat="1" x14ac:dyDescent="0.2">
      <c r="A57" s="61" t="s">
        <v>81</v>
      </c>
      <c r="B57" s="93"/>
      <c r="C57" s="85">
        <v>550000</v>
      </c>
      <c r="D57" s="84">
        <v>45112</v>
      </c>
      <c r="E57" s="82"/>
      <c r="F57" s="83"/>
    </row>
    <row r="58" spans="1:6" s="61" customFormat="1" x14ac:dyDescent="0.2">
      <c r="A58" s="61" t="s">
        <v>82</v>
      </c>
      <c r="B58" s="93"/>
      <c r="C58" s="85">
        <v>5015800</v>
      </c>
      <c r="D58" s="84">
        <v>45135</v>
      </c>
      <c r="E58" s="82"/>
      <c r="F58" s="83"/>
    </row>
    <row r="59" spans="1:6" s="61" customFormat="1" x14ac:dyDescent="0.2">
      <c r="A59" s="61" t="s">
        <v>83</v>
      </c>
      <c r="B59" s="93"/>
      <c r="C59" s="85">
        <v>3850000</v>
      </c>
      <c r="D59" s="84">
        <v>45112</v>
      </c>
      <c r="E59" s="82"/>
      <c r="F59" s="83"/>
    </row>
    <row r="60" spans="1:6" s="61" customFormat="1" x14ac:dyDescent="0.2">
      <c r="A60" s="61" t="s">
        <v>84</v>
      </c>
      <c r="B60" s="93"/>
      <c r="C60" s="85">
        <v>140580</v>
      </c>
      <c r="D60" s="84">
        <v>45120</v>
      </c>
      <c r="E60" s="82"/>
      <c r="F60" s="83"/>
    </row>
    <row r="61" spans="1:6" s="61" customFormat="1" x14ac:dyDescent="0.2">
      <c r="A61" s="61" t="s">
        <v>85</v>
      </c>
      <c r="B61" s="93"/>
      <c r="C61" s="85">
        <v>115417</v>
      </c>
      <c r="D61" s="84">
        <v>45133</v>
      </c>
      <c r="E61" s="82"/>
      <c r="F61" s="83"/>
    </row>
    <row r="62" spans="1:6" s="61" customFormat="1" x14ac:dyDescent="0.2">
      <c r="A62" s="61" t="s">
        <v>86</v>
      </c>
      <c r="B62" s="93"/>
      <c r="C62" s="85">
        <v>3930000</v>
      </c>
      <c r="D62" s="84">
        <v>45133</v>
      </c>
      <c r="E62" s="82"/>
      <c r="F62" s="83"/>
    </row>
    <row r="63" spans="1:6" s="61" customFormat="1" x14ac:dyDescent="0.2">
      <c r="A63" s="61" t="s">
        <v>87</v>
      </c>
      <c r="B63" s="93"/>
      <c r="C63" s="85">
        <v>1000000</v>
      </c>
      <c r="D63" s="84">
        <v>45123</v>
      </c>
      <c r="E63" s="82"/>
      <c r="F63" s="83"/>
    </row>
    <row r="64" spans="1:6" s="61" customFormat="1" x14ac:dyDescent="0.2">
      <c r="A64" s="61" t="s">
        <v>88</v>
      </c>
      <c r="B64" s="93"/>
      <c r="C64" s="85">
        <v>23503935</v>
      </c>
      <c r="D64" s="84">
        <v>45092</v>
      </c>
      <c r="E64" s="82"/>
      <c r="F64" s="83"/>
    </row>
    <row r="65" spans="1:6" s="61" customFormat="1" x14ac:dyDescent="0.2">
      <c r="A65" s="61" t="s">
        <v>89</v>
      </c>
      <c r="B65" s="93"/>
      <c r="C65" s="85">
        <v>1390510</v>
      </c>
      <c r="D65" s="84">
        <v>45128</v>
      </c>
      <c r="E65" s="82"/>
      <c r="F65" s="83"/>
    </row>
    <row r="66" spans="1:6" s="61" customFormat="1" x14ac:dyDescent="0.2">
      <c r="A66" s="61" t="s">
        <v>90</v>
      </c>
      <c r="B66" s="93"/>
      <c r="C66" s="85">
        <v>-585000</v>
      </c>
      <c r="D66" s="84">
        <v>43696</v>
      </c>
      <c r="E66" s="82"/>
      <c r="F66" s="83"/>
    </row>
    <row r="67" spans="1:6" s="61" customFormat="1" x14ac:dyDescent="0.2">
      <c r="A67" s="61" t="s">
        <v>91</v>
      </c>
      <c r="B67" s="93"/>
      <c r="C67" s="85">
        <v>405000</v>
      </c>
      <c r="D67" s="84">
        <v>45123</v>
      </c>
      <c r="E67" s="82"/>
      <c r="F67" s="83"/>
    </row>
    <row r="68" spans="1:6" s="61" customFormat="1" x14ac:dyDescent="0.2">
      <c r="A68" s="61" t="s">
        <v>92</v>
      </c>
      <c r="B68" s="93"/>
      <c r="C68" s="85">
        <v>1200000</v>
      </c>
      <c r="D68" s="84">
        <v>45133</v>
      </c>
      <c r="E68" s="82"/>
      <c r="F68" s="83"/>
    </row>
    <row r="69" spans="1:6" s="61" customFormat="1" x14ac:dyDescent="0.2">
      <c r="A69" s="61" t="s">
        <v>93</v>
      </c>
      <c r="B69" s="93"/>
      <c r="C69" s="85">
        <v>937147</v>
      </c>
      <c r="D69" s="84">
        <v>45122</v>
      </c>
      <c r="E69" s="82"/>
      <c r="F69" s="83"/>
    </row>
    <row r="70" spans="1:6" s="61" customFormat="1" x14ac:dyDescent="0.2">
      <c r="A70" s="61" t="s">
        <v>94</v>
      </c>
      <c r="B70" s="93"/>
      <c r="C70" s="85">
        <v>-273064</v>
      </c>
      <c r="D70" s="84">
        <v>42782</v>
      </c>
      <c r="E70" s="82"/>
      <c r="F70" s="83"/>
    </row>
    <row r="71" spans="1:6" s="61" customFormat="1" x14ac:dyDescent="0.2">
      <c r="A71" s="61" t="s">
        <v>95</v>
      </c>
      <c r="B71" s="93"/>
      <c r="C71" s="85">
        <v>800000</v>
      </c>
      <c r="D71" s="84">
        <v>45137</v>
      </c>
      <c r="E71" s="82"/>
      <c r="F71" s="83"/>
    </row>
    <row r="72" spans="1:6" s="61" customFormat="1" x14ac:dyDescent="0.2">
      <c r="A72" s="61" t="s">
        <v>96</v>
      </c>
      <c r="B72" s="93"/>
      <c r="C72" s="85">
        <v>2090000</v>
      </c>
      <c r="D72" s="84">
        <v>45130</v>
      </c>
      <c r="E72" s="82"/>
      <c r="F72" s="83"/>
    </row>
    <row r="73" spans="1:6" s="61" customFormat="1" x14ac:dyDescent="0.2">
      <c r="A73" s="61" t="s">
        <v>97</v>
      </c>
      <c r="B73" s="93"/>
      <c r="C73" s="85">
        <v>-537000</v>
      </c>
      <c r="D73" s="84">
        <v>43426</v>
      </c>
      <c r="E73" s="82"/>
      <c r="F73" s="83"/>
    </row>
    <row r="74" spans="1:6" s="61" customFormat="1" x14ac:dyDescent="0.2">
      <c r="A74" s="61" t="s">
        <v>98</v>
      </c>
      <c r="B74" s="93"/>
      <c r="C74" s="85">
        <v>3500000</v>
      </c>
      <c r="D74" s="84">
        <v>45081</v>
      </c>
      <c r="E74" s="82"/>
      <c r="F74" s="83"/>
    </row>
    <row r="75" spans="1:6" s="61" customFormat="1" x14ac:dyDescent="0.2">
      <c r="A75" s="61" t="s">
        <v>99</v>
      </c>
      <c r="B75" s="93"/>
      <c r="C75" s="85">
        <v>25210685</v>
      </c>
      <c r="D75" s="84">
        <v>45133</v>
      </c>
      <c r="E75" s="82"/>
      <c r="F75" s="83"/>
    </row>
    <row r="76" spans="1:6" s="61" customFormat="1" x14ac:dyDescent="0.2">
      <c r="A76" s="61" t="s">
        <v>100</v>
      </c>
      <c r="B76" s="93"/>
      <c r="C76" s="85">
        <v>9809000</v>
      </c>
      <c r="D76" s="84">
        <v>45129</v>
      </c>
      <c r="E76" s="82"/>
      <c r="F76" s="83"/>
    </row>
    <row r="77" spans="1:6" s="61" customFormat="1" x14ac:dyDescent="0.2">
      <c r="A77" s="61" t="s">
        <v>101</v>
      </c>
      <c r="B77" s="93"/>
      <c r="C77" s="85">
        <v>12000000</v>
      </c>
      <c r="D77" s="84">
        <v>45116</v>
      </c>
      <c r="E77" s="82"/>
      <c r="F77" s="83"/>
    </row>
    <row r="78" spans="1:6" s="61" customFormat="1" x14ac:dyDescent="0.2">
      <c r="A78" s="61" t="s">
        <v>102</v>
      </c>
      <c r="B78" s="93"/>
      <c r="C78" s="85">
        <v>560000</v>
      </c>
      <c r="D78" s="84">
        <v>45111</v>
      </c>
      <c r="E78" s="82"/>
      <c r="F78" s="83"/>
    </row>
    <row r="79" spans="1:6" s="61" customFormat="1" x14ac:dyDescent="0.2">
      <c r="A79" s="61" t="s">
        <v>103</v>
      </c>
      <c r="B79" s="93"/>
      <c r="C79" s="85">
        <v>900000</v>
      </c>
      <c r="D79" s="84">
        <v>45109</v>
      </c>
      <c r="E79" s="82"/>
      <c r="F79" s="83"/>
    </row>
    <row r="80" spans="1:6" s="61" customFormat="1" x14ac:dyDescent="0.2">
      <c r="A80" s="61" t="s">
        <v>104</v>
      </c>
      <c r="B80" s="93"/>
      <c r="C80" s="85">
        <v>1375000</v>
      </c>
      <c r="D80" s="84">
        <v>45099</v>
      </c>
      <c r="E80" s="82"/>
      <c r="F80" s="83"/>
    </row>
    <row r="81" spans="1:6" s="61" customFormat="1" x14ac:dyDescent="0.2">
      <c r="A81" s="61" t="s">
        <v>105</v>
      </c>
      <c r="B81" s="93"/>
      <c r="C81" s="85">
        <v>13400000</v>
      </c>
      <c r="D81" s="84">
        <v>45109</v>
      </c>
      <c r="E81" s="82"/>
      <c r="F81" s="83"/>
    </row>
    <row r="82" spans="1:6" s="61" customFormat="1" x14ac:dyDescent="0.2">
      <c r="A82" s="61" t="s">
        <v>106</v>
      </c>
      <c r="B82" s="93"/>
      <c r="C82" s="85">
        <v>32379551</v>
      </c>
      <c r="D82" s="84">
        <v>45214</v>
      </c>
      <c r="E82" s="82"/>
      <c r="F82" s="83"/>
    </row>
    <row r="83" spans="1:6" s="61" customFormat="1" x14ac:dyDescent="0.2">
      <c r="A83" s="61" t="s">
        <v>107</v>
      </c>
      <c r="B83" s="93"/>
      <c r="C83" s="85">
        <v>130000</v>
      </c>
      <c r="D83" s="84">
        <v>45039</v>
      </c>
      <c r="E83" s="82"/>
      <c r="F83" s="83"/>
    </row>
    <row r="84" spans="1:6" s="61" customFormat="1" x14ac:dyDescent="0.2">
      <c r="A84" s="61" t="s">
        <v>108</v>
      </c>
      <c r="B84" s="93"/>
      <c r="C84" s="85">
        <v>5579000</v>
      </c>
      <c r="D84" s="84">
        <v>45307</v>
      </c>
      <c r="E84" s="82"/>
      <c r="F84" s="83"/>
    </row>
    <row r="85" spans="1:6" s="61" customFormat="1" x14ac:dyDescent="0.2">
      <c r="A85" s="61" t="s">
        <v>109</v>
      </c>
      <c r="B85" s="93"/>
      <c r="C85" s="85">
        <v>2200000</v>
      </c>
      <c r="D85" s="84">
        <v>45129</v>
      </c>
      <c r="E85" s="82"/>
      <c r="F85" s="83"/>
    </row>
    <row r="86" spans="1:6" s="61" customFormat="1" x14ac:dyDescent="0.2">
      <c r="A86" s="61" t="s">
        <v>110</v>
      </c>
      <c r="B86" s="93"/>
      <c r="C86" s="85">
        <v>250000</v>
      </c>
      <c r="D86" s="84">
        <v>45113</v>
      </c>
      <c r="E86" s="82"/>
      <c r="F86" s="83"/>
    </row>
    <row r="87" spans="1:6" s="61" customFormat="1" x14ac:dyDescent="0.2">
      <c r="A87" s="61" t="s">
        <v>111</v>
      </c>
      <c r="B87" s="93"/>
      <c r="C87" s="85">
        <v>2508000</v>
      </c>
      <c r="D87" s="84">
        <v>43344</v>
      </c>
      <c r="E87" s="82"/>
      <c r="F87" s="83"/>
    </row>
    <row r="88" spans="1:6" s="61" customFormat="1" x14ac:dyDescent="0.2">
      <c r="A88" s="61" t="s">
        <v>112</v>
      </c>
      <c r="B88" s="93"/>
      <c r="C88" s="85">
        <v>2200000</v>
      </c>
      <c r="D88" s="84">
        <v>45117</v>
      </c>
      <c r="E88" s="82"/>
      <c r="F88" s="83"/>
    </row>
    <row r="89" spans="1:6" s="61" customFormat="1" x14ac:dyDescent="0.2">
      <c r="A89" s="61" t="s">
        <v>113</v>
      </c>
      <c r="B89" s="93"/>
      <c r="C89" s="85">
        <v>880000</v>
      </c>
      <c r="D89" s="84">
        <v>45087</v>
      </c>
      <c r="E89" s="82"/>
      <c r="F89" s="83"/>
    </row>
    <row r="90" spans="1:6" s="61" customFormat="1" x14ac:dyDescent="0.2">
      <c r="A90" s="61" t="s">
        <v>114</v>
      </c>
      <c r="B90" s="93"/>
      <c r="C90" s="85">
        <v>9282000</v>
      </c>
      <c r="D90" s="84">
        <v>43492</v>
      </c>
      <c r="E90" s="82"/>
      <c r="F90" s="83"/>
    </row>
    <row r="91" spans="1:6" s="61" customFormat="1" x14ac:dyDescent="0.2">
      <c r="A91" s="61" t="s">
        <v>115</v>
      </c>
      <c r="B91" s="93"/>
      <c r="C91" s="85">
        <v>500000</v>
      </c>
      <c r="D91" s="84">
        <v>45122</v>
      </c>
      <c r="E91" s="82"/>
      <c r="F91" s="83"/>
    </row>
    <row r="92" spans="1:6" s="61" customFormat="1" x14ac:dyDescent="0.2">
      <c r="A92" s="61" t="s">
        <v>116</v>
      </c>
      <c r="B92" s="93"/>
      <c r="C92" s="85">
        <v>24028738</v>
      </c>
      <c r="D92" s="84">
        <v>44645</v>
      </c>
      <c r="E92" s="82"/>
      <c r="F92" s="83"/>
    </row>
    <row r="93" spans="1:6" s="61" customFormat="1" x14ac:dyDescent="0.2">
      <c r="A93" s="61" t="s">
        <v>117</v>
      </c>
      <c r="B93" s="93"/>
      <c r="C93" s="85">
        <v>4820200</v>
      </c>
      <c r="D93" s="84">
        <v>45116</v>
      </c>
      <c r="E93" s="82"/>
      <c r="F93" s="83"/>
    </row>
    <row r="94" spans="1:6" s="61" customFormat="1" x14ac:dyDescent="0.2">
      <c r="A94" s="61" t="s">
        <v>118</v>
      </c>
      <c r="B94" s="93"/>
      <c r="C94" s="85">
        <v>2080000</v>
      </c>
      <c r="D94" s="84">
        <v>45111</v>
      </c>
      <c r="E94" s="82"/>
      <c r="F94" s="83"/>
    </row>
    <row r="95" spans="1:6" s="61" customFormat="1" x14ac:dyDescent="0.2">
      <c r="B95" s="93"/>
      <c r="C95" s="85"/>
      <c r="D95" s="84"/>
      <c r="E95" s="82"/>
      <c r="F95" s="83"/>
    </row>
    <row r="96" spans="1:6" ht="13.5" thickBot="1" x14ac:dyDescent="0.25"/>
    <row r="97" spans="1:6" ht="13.5" thickBot="1" x14ac:dyDescent="0.25">
      <c r="A97" s="49"/>
      <c r="B97" s="94"/>
      <c r="C97" s="76">
        <f>SUM(C18:C96)</f>
        <v>348601113</v>
      </c>
      <c r="D97" s="50"/>
    </row>
    <row r="100" spans="1:6" x14ac:dyDescent="0.2">
      <c r="A100" s="43" t="s">
        <v>119</v>
      </c>
      <c r="B100" s="92"/>
      <c r="C100" s="72"/>
      <c r="D100" s="44"/>
    </row>
    <row r="101" spans="1:6" ht="13.5" thickBot="1" x14ac:dyDescent="0.25">
      <c r="A101" s="45" t="s">
        <v>41</v>
      </c>
      <c r="B101" s="57" t="s">
        <v>26</v>
      </c>
      <c r="C101" s="73" t="s">
        <v>27</v>
      </c>
      <c r="D101" s="46" t="s">
        <v>28</v>
      </c>
    </row>
    <row r="102" spans="1:6" s="61" customFormat="1" x14ac:dyDescent="0.2">
      <c r="A102" s="61" t="s">
        <v>120</v>
      </c>
      <c r="B102" s="93">
        <v>703.41</v>
      </c>
      <c r="C102" s="85">
        <f>+B102*$C$12</f>
        <v>5108585.466</v>
      </c>
      <c r="D102" s="84">
        <v>45058</v>
      </c>
      <c r="E102" s="82"/>
      <c r="F102" s="83"/>
    </row>
    <row r="103" spans="1:6" s="61" customFormat="1" x14ac:dyDescent="0.2">
      <c r="A103" s="61" t="s">
        <v>121</v>
      </c>
      <c r="B103" s="93">
        <v>2362.5</v>
      </c>
      <c r="C103" s="85">
        <f t="shared" ref="C103:C114" si="0">+B103*$C$12</f>
        <v>17157892.5</v>
      </c>
      <c r="D103" s="84">
        <v>45341</v>
      </c>
      <c r="E103" s="82"/>
      <c r="F103" s="83"/>
    </row>
    <row r="104" spans="1:6" s="61" customFormat="1" x14ac:dyDescent="0.2">
      <c r="A104" s="61" t="s">
        <v>70</v>
      </c>
      <c r="B104" s="93">
        <v>582</v>
      </c>
      <c r="C104" s="85">
        <f t="shared" si="0"/>
        <v>4226833.2</v>
      </c>
      <c r="D104" s="84">
        <v>45121</v>
      </c>
      <c r="E104" s="82"/>
      <c r="F104" s="83"/>
    </row>
    <row r="105" spans="1:6" s="61" customFormat="1" x14ac:dyDescent="0.2">
      <c r="A105" s="61" t="s">
        <v>122</v>
      </c>
      <c r="B105" s="93">
        <v>480880.85</v>
      </c>
      <c r="C105" s="85">
        <f t="shared" si="0"/>
        <v>3492445261.21</v>
      </c>
      <c r="D105" s="84">
        <v>45189</v>
      </c>
      <c r="E105" s="82"/>
      <c r="F105" s="83"/>
    </row>
    <row r="106" spans="1:6" s="61" customFormat="1" x14ac:dyDescent="0.2">
      <c r="A106" s="61" t="s">
        <v>123</v>
      </c>
      <c r="B106" s="93">
        <v>-16.09</v>
      </c>
      <c r="C106" s="85">
        <f t="shared" si="0"/>
        <v>-116855.23400000001</v>
      </c>
      <c r="D106" s="84">
        <v>43694</v>
      </c>
      <c r="E106" s="82"/>
      <c r="F106" s="83"/>
    </row>
    <row r="107" spans="1:6" s="61" customFormat="1" x14ac:dyDescent="0.2">
      <c r="A107" s="61" t="s">
        <v>124</v>
      </c>
      <c r="B107" s="93">
        <v>137995.06</v>
      </c>
      <c r="C107" s="85">
        <f t="shared" si="0"/>
        <v>1002202922.756</v>
      </c>
      <c r="D107" s="84">
        <v>45160</v>
      </c>
      <c r="E107" s="82"/>
      <c r="F107" s="83"/>
    </row>
    <row r="108" spans="1:6" s="61" customFormat="1" x14ac:dyDescent="0.2">
      <c r="A108" s="61" t="s">
        <v>125</v>
      </c>
      <c r="B108" s="93">
        <v>4750</v>
      </c>
      <c r="C108" s="85">
        <f t="shared" si="0"/>
        <v>34497350</v>
      </c>
      <c r="D108" s="84">
        <v>45626</v>
      </c>
      <c r="E108" s="82"/>
      <c r="F108" s="83"/>
    </row>
    <row r="109" spans="1:6" s="61" customFormat="1" x14ac:dyDescent="0.2">
      <c r="A109" s="61" t="s">
        <v>126</v>
      </c>
      <c r="B109" s="93">
        <v>57288.6</v>
      </c>
      <c r="C109" s="85">
        <f t="shared" si="0"/>
        <v>416064186.36000001</v>
      </c>
      <c r="D109" s="84">
        <v>45287</v>
      </c>
      <c r="E109" s="82"/>
      <c r="F109" s="83"/>
    </row>
    <row r="110" spans="1:6" s="61" customFormat="1" x14ac:dyDescent="0.2">
      <c r="A110" s="61" t="s">
        <v>99</v>
      </c>
      <c r="B110" s="93">
        <v>429.34</v>
      </c>
      <c r="C110" s="85">
        <f t="shared" si="0"/>
        <v>3118124.6839999999</v>
      </c>
      <c r="D110" s="84">
        <v>45129</v>
      </c>
      <c r="E110" s="82"/>
      <c r="F110" s="83"/>
    </row>
    <row r="111" spans="1:6" s="61" customFormat="1" x14ac:dyDescent="0.2">
      <c r="A111" s="61" t="s">
        <v>127</v>
      </c>
      <c r="B111" s="93">
        <v>9473.69</v>
      </c>
      <c r="C111" s="85">
        <f t="shared" si="0"/>
        <v>68803620.994000003</v>
      </c>
      <c r="D111" s="84">
        <v>45103</v>
      </c>
      <c r="E111" s="82"/>
      <c r="F111" s="83"/>
    </row>
    <row r="112" spans="1:6" s="61" customFormat="1" x14ac:dyDescent="0.2">
      <c r="A112" s="61" t="s">
        <v>128</v>
      </c>
      <c r="B112" s="93">
        <v>23392.6</v>
      </c>
      <c r="C112" s="85">
        <f t="shared" si="0"/>
        <v>169891096.75999999</v>
      </c>
      <c r="D112" s="84">
        <v>45112</v>
      </c>
      <c r="E112" s="82"/>
      <c r="F112" s="83"/>
    </row>
    <row r="113" spans="1:11" s="61" customFormat="1" x14ac:dyDescent="0.2">
      <c r="A113" s="61" t="s">
        <v>129</v>
      </c>
      <c r="B113" s="93">
        <v>1044.26</v>
      </c>
      <c r="C113" s="85">
        <f t="shared" si="0"/>
        <v>7584042.676</v>
      </c>
      <c r="D113" s="84">
        <v>45136</v>
      </c>
      <c r="E113" s="82"/>
      <c r="F113" s="83"/>
    </row>
    <row r="114" spans="1:11" s="61" customFormat="1" x14ac:dyDescent="0.2">
      <c r="A114" s="61" t="s">
        <v>132</v>
      </c>
      <c r="B114" s="93">
        <v>799.5</v>
      </c>
      <c r="C114" s="85">
        <f t="shared" si="0"/>
        <v>5806448.7000000002</v>
      </c>
      <c r="D114" s="84">
        <v>45131</v>
      </c>
      <c r="E114" s="82"/>
      <c r="F114" s="83"/>
    </row>
    <row r="115" spans="1:11" s="61" customFormat="1" x14ac:dyDescent="0.2">
      <c r="A115" s="61" t="s">
        <v>130</v>
      </c>
      <c r="B115" s="93">
        <v>409182.2</v>
      </c>
      <c r="C115" s="85">
        <f>+B115*$C$12</f>
        <v>2971726645.7200003</v>
      </c>
      <c r="D115" s="84">
        <v>45238</v>
      </c>
      <c r="E115" s="82"/>
      <c r="F115" s="83"/>
    </row>
    <row r="117" spans="1:11" ht="13.5" thickBot="1" x14ac:dyDescent="0.25"/>
    <row r="118" spans="1:11" ht="13.5" thickBot="1" x14ac:dyDescent="0.25">
      <c r="A118" s="49"/>
      <c r="B118" s="94"/>
      <c r="C118" s="76">
        <f>SUM(C102:C117)</f>
        <v>8198516155.7919998</v>
      </c>
      <c r="D118" s="50"/>
    </row>
    <row r="120" spans="1:11" ht="13.5" thickBot="1" x14ac:dyDescent="0.25">
      <c r="B120" s="60"/>
      <c r="C120" s="66"/>
      <c r="D120" s="11"/>
      <c r="I120" s="11"/>
      <c r="J120" s="11"/>
      <c r="K120" s="12"/>
    </row>
    <row r="121" spans="1:11" ht="13.5" thickBot="1" x14ac:dyDescent="0.25">
      <c r="A121" s="64" t="s">
        <v>131</v>
      </c>
      <c r="B121" s="63"/>
      <c r="C121" s="77">
        <f>+C97+C118</f>
        <v>8547117268.7919998</v>
      </c>
      <c r="D121" s="62"/>
      <c r="F121" s="34"/>
      <c r="I121" s="11"/>
      <c r="J121" s="11"/>
      <c r="K121" s="12"/>
    </row>
    <row r="124" spans="1:11" x14ac:dyDescent="0.2">
      <c r="C124" s="95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  <pageSetUpPr fitToPage="1"/>
  </sheetPr>
  <dimension ref="A1:V59"/>
  <sheetViews>
    <sheetView zoomScale="85" zoomScaleNormal="85" workbookViewId="0">
      <selection activeCell="A15" sqref="A15"/>
    </sheetView>
  </sheetViews>
  <sheetFormatPr baseColWidth="10" defaultColWidth="9.140625" defaultRowHeight="12.75" x14ac:dyDescent="0.2"/>
  <cols>
    <col min="1" max="1" width="49.5703125" style="10" bestFit="1" customWidth="1"/>
    <col min="2" max="2" width="14.85546875" style="29" customWidth="1"/>
    <col min="3" max="4" width="14.85546875" style="10" customWidth="1"/>
    <col min="5" max="5" width="12.7109375" style="11" customWidth="1"/>
    <col min="6" max="6" width="13.7109375" style="31" customWidth="1"/>
    <col min="7" max="8" width="13.7109375" style="10" customWidth="1"/>
    <col min="9" max="9" width="17.140625" style="10" customWidth="1"/>
    <col min="10" max="10" width="12.7109375" style="10" customWidth="1"/>
    <col min="11" max="11" width="5.28515625" style="10" customWidth="1"/>
    <col min="12" max="16384" width="9.140625" style="10"/>
  </cols>
  <sheetData>
    <row r="1" spans="1:22" s="12" customFormat="1" x14ac:dyDescent="0.2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6"/>
      <c r="I7" s="10"/>
    </row>
    <row r="8" spans="1:22" customFormat="1" ht="18" x14ac:dyDescent="0.25">
      <c r="A8" s="37" t="s">
        <v>13</v>
      </c>
      <c r="B8" s="14"/>
      <c r="C8" s="14"/>
      <c r="D8" s="14"/>
      <c r="E8" s="14"/>
      <c r="F8" s="14"/>
      <c r="G8" s="14"/>
      <c r="H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">
      <c r="A9" s="13" t="str">
        <f>+Índice!B23&amp;Índice!C23</f>
        <v>3. Deudas Diversas</v>
      </c>
      <c r="B9" s="10"/>
      <c r="E9" s="10"/>
      <c r="F9" s="10"/>
    </row>
    <row r="10" spans="1:22" customForma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customFormat="1" x14ac:dyDescent="0.2">
      <c r="A11" s="19" t="s">
        <v>21</v>
      </c>
      <c r="B11" s="26"/>
      <c r="C11" s="32">
        <f>+'1.1'!C11</f>
        <v>45107</v>
      </c>
      <c r="D11" s="3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customFormat="1" x14ac:dyDescent="0.2">
      <c r="A12" s="19" t="s">
        <v>22</v>
      </c>
      <c r="B12" s="26"/>
      <c r="C12" s="5">
        <f>+Índice!D15</f>
        <v>7262.6</v>
      </c>
      <c r="D12" s="3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customFormat="1" x14ac:dyDescent="0.2">
      <c r="A13" s="23"/>
      <c r="B13" s="24"/>
      <c r="C13" s="33"/>
      <c r="D13" s="3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x14ac:dyDescent="0.2">
      <c r="A14" s="26" t="s">
        <v>16</v>
      </c>
      <c r="B14" s="91"/>
      <c r="C14" s="24"/>
      <c r="D14" s="33"/>
      <c r="F14" s="30"/>
    </row>
    <row r="15" spans="1:22" x14ac:dyDescent="0.2">
      <c r="A15" s="26"/>
      <c r="B15" s="91"/>
      <c r="C15" s="24"/>
      <c r="D15" s="33"/>
      <c r="F15" s="30"/>
    </row>
    <row r="16" spans="1:22" x14ac:dyDescent="0.2">
      <c r="A16" s="43"/>
      <c r="B16" s="92"/>
      <c r="C16" s="72"/>
      <c r="D16" s="44"/>
      <c r="F16" s="30"/>
    </row>
    <row r="17" spans="1:6" ht="13.5" thickBot="1" x14ac:dyDescent="0.25">
      <c r="A17" s="45" t="s">
        <v>133</v>
      </c>
      <c r="B17" s="57"/>
      <c r="C17" s="73" t="s">
        <v>27</v>
      </c>
      <c r="D17" s="46" t="s">
        <v>28</v>
      </c>
      <c r="F17" s="30"/>
    </row>
    <row r="18" spans="1:6" x14ac:dyDescent="0.2">
      <c r="A18" s="61" t="s">
        <v>134</v>
      </c>
      <c r="C18" s="85">
        <v>26250514</v>
      </c>
      <c r="D18" s="84">
        <v>45114</v>
      </c>
      <c r="F18" s="30"/>
    </row>
    <row r="19" spans="1:6" x14ac:dyDescent="0.2">
      <c r="A19" s="61" t="s">
        <v>135</v>
      </c>
      <c r="C19" s="85">
        <v>0</v>
      </c>
      <c r="D19" s="84">
        <v>45128</v>
      </c>
      <c r="F19" s="30"/>
    </row>
    <row r="20" spans="1:6" x14ac:dyDescent="0.2">
      <c r="A20" s="61" t="s">
        <v>136</v>
      </c>
      <c r="C20" s="85">
        <v>668841</v>
      </c>
      <c r="D20" s="84">
        <v>45114</v>
      </c>
      <c r="F20" s="30"/>
    </row>
    <row r="21" spans="1:6" x14ac:dyDescent="0.2">
      <c r="A21" s="61" t="s">
        <v>137</v>
      </c>
      <c r="C21" s="85">
        <v>135192392</v>
      </c>
      <c r="D21" s="84">
        <v>45121</v>
      </c>
      <c r="F21" s="30"/>
    </row>
    <row r="22" spans="1:6" x14ac:dyDescent="0.2">
      <c r="C22" s="85"/>
      <c r="D22" s="84"/>
      <c r="F22" s="30"/>
    </row>
    <row r="23" spans="1:6" ht="13.5" thickBot="1" x14ac:dyDescent="0.25">
      <c r="C23" s="85"/>
      <c r="D23" s="84"/>
      <c r="F23" s="30"/>
    </row>
    <row r="24" spans="1:6" ht="13.5" thickBot="1" x14ac:dyDescent="0.25">
      <c r="A24" s="96" t="s">
        <v>138</v>
      </c>
      <c r="B24" s="94"/>
      <c r="C24" s="76">
        <f>SUM(C18:C23)</f>
        <v>162111747</v>
      </c>
      <c r="D24" s="50"/>
      <c r="F24" s="30"/>
    </row>
    <row r="25" spans="1:6" x14ac:dyDescent="0.2">
      <c r="C25" s="85"/>
      <c r="D25" s="84"/>
      <c r="F25" s="30"/>
    </row>
    <row r="26" spans="1:6" x14ac:dyDescent="0.2">
      <c r="C26" s="85"/>
      <c r="D26" s="84"/>
      <c r="F26" s="30"/>
    </row>
    <row r="27" spans="1:6" ht="13.5" thickBot="1" x14ac:dyDescent="0.25">
      <c r="A27" s="45" t="s">
        <v>139</v>
      </c>
      <c r="B27" s="57"/>
      <c r="C27" s="73" t="s">
        <v>27</v>
      </c>
      <c r="D27" s="46"/>
      <c r="F27" s="30"/>
    </row>
    <row r="28" spans="1:6" x14ac:dyDescent="0.2">
      <c r="A28" s="61" t="s">
        <v>140</v>
      </c>
      <c r="C28" s="85">
        <v>75785991</v>
      </c>
      <c r="D28" s="84"/>
      <c r="F28" s="30"/>
    </row>
    <row r="29" spans="1:6" x14ac:dyDescent="0.2">
      <c r="A29" s="61" t="s">
        <v>141</v>
      </c>
      <c r="C29" s="85">
        <v>-3909748</v>
      </c>
      <c r="D29" s="84"/>
      <c r="F29" s="30"/>
    </row>
    <row r="30" spans="1:6" x14ac:dyDescent="0.2">
      <c r="A30" s="61" t="s">
        <v>142</v>
      </c>
      <c r="C30" s="85">
        <v>215918533</v>
      </c>
      <c r="D30" s="84"/>
      <c r="F30" s="30"/>
    </row>
    <row r="31" spans="1:6" x14ac:dyDescent="0.2">
      <c r="A31" s="61" t="s">
        <v>144</v>
      </c>
      <c r="C31" s="85">
        <v>14638647</v>
      </c>
      <c r="D31" s="84"/>
      <c r="F31" s="30"/>
    </row>
    <row r="32" spans="1:6" x14ac:dyDescent="0.2">
      <c r="A32" s="61" t="s">
        <v>145</v>
      </c>
      <c r="C32" s="85">
        <v>25096521</v>
      </c>
      <c r="D32" s="84"/>
      <c r="F32" s="30"/>
    </row>
    <row r="33" spans="1:6" x14ac:dyDescent="0.2">
      <c r="A33" s="61" t="s">
        <v>143</v>
      </c>
      <c r="C33" s="85">
        <v>586643105</v>
      </c>
      <c r="D33" s="84"/>
      <c r="F33" s="30"/>
    </row>
    <row r="34" spans="1:6" x14ac:dyDescent="0.2">
      <c r="A34" s="61" t="s">
        <v>146</v>
      </c>
      <c r="C34" s="85">
        <f>314765405+95610612</f>
        <v>410376017</v>
      </c>
      <c r="D34" s="84"/>
      <c r="F34" s="30"/>
    </row>
    <row r="35" spans="1:6" x14ac:dyDescent="0.2">
      <c r="A35" s="61" t="s">
        <v>147</v>
      </c>
      <c r="C35" s="85">
        <v>445455</v>
      </c>
      <c r="D35" s="84"/>
      <c r="F35" s="30"/>
    </row>
    <row r="36" spans="1:6" x14ac:dyDescent="0.2">
      <c r="C36" s="85"/>
      <c r="D36" s="84"/>
      <c r="F36" s="30"/>
    </row>
    <row r="37" spans="1:6" ht="13.5" thickBot="1" x14ac:dyDescent="0.25">
      <c r="C37" s="85"/>
      <c r="D37" s="84"/>
      <c r="F37" s="30"/>
    </row>
    <row r="38" spans="1:6" ht="13.5" thickBot="1" x14ac:dyDescent="0.25">
      <c r="A38" s="96" t="s">
        <v>148</v>
      </c>
      <c r="B38" s="94"/>
      <c r="C38" s="76">
        <f>SUM(C28:C37)</f>
        <v>1324994521</v>
      </c>
      <c r="D38" s="50"/>
      <c r="F38" s="30"/>
    </row>
    <row r="39" spans="1:6" x14ac:dyDescent="0.2">
      <c r="C39" s="85"/>
      <c r="D39" s="84"/>
      <c r="F39" s="30"/>
    </row>
    <row r="40" spans="1:6" x14ac:dyDescent="0.2">
      <c r="C40" s="85"/>
      <c r="D40" s="84"/>
      <c r="F40" s="30"/>
    </row>
    <row r="41" spans="1:6" x14ac:dyDescent="0.2">
      <c r="C41" s="85"/>
      <c r="D41" s="84"/>
      <c r="F41" s="30"/>
    </row>
    <row r="42" spans="1:6" x14ac:dyDescent="0.2">
      <c r="C42" s="85"/>
      <c r="D42" s="84"/>
      <c r="F42" s="30"/>
    </row>
    <row r="43" spans="1:6" x14ac:dyDescent="0.2">
      <c r="C43" s="85"/>
      <c r="D43" s="84"/>
      <c r="F43" s="30"/>
    </row>
    <row r="44" spans="1:6" x14ac:dyDescent="0.2">
      <c r="C44" s="85"/>
      <c r="D44" s="84"/>
      <c r="F44" s="30"/>
    </row>
    <row r="45" spans="1:6" x14ac:dyDescent="0.2">
      <c r="C45" s="85"/>
      <c r="D45" s="84"/>
      <c r="F45" s="30"/>
    </row>
    <row r="46" spans="1:6" x14ac:dyDescent="0.2">
      <c r="C46" s="85"/>
      <c r="D46" s="84"/>
      <c r="F46" s="30"/>
    </row>
    <row r="47" spans="1:6" x14ac:dyDescent="0.2">
      <c r="C47" s="85"/>
      <c r="F47" s="30"/>
    </row>
    <row r="48" spans="1:6" x14ac:dyDescent="0.2">
      <c r="C48" s="85"/>
      <c r="F48" s="30"/>
    </row>
    <row r="49" spans="3:6" x14ac:dyDescent="0.2">
      <c r="C49" s="85"/>
      <c r="F49" s="30"/>
    </row>
    <row r="50" spans="3:6" x14ac:dyDescent="0.2">
      <c r="C50" s="85"/>
      <c r="F50" s="30"/>
    </row>
    <row r="51" spans="3:6" x14ac:dyDescent="0.2">
      <c r="C51" s="85"/>
      <c r="F51" s="30"/>
    </row>
    <row r="52" spans="3:6" x14ac:dyDescent="0.2">
      <c r="F52" s="30"/>
    </row>
    <row r="53" spans="3:6" x14ac:dyDescent="0.2">
      <c r="F53" s="30"/>
    </row>
    <row r="54" spans="3:6" x14ac:dyDescent="0.2">
      <c r="F54" s="30"/>
    </row>
    <row r="55" spans="3:6" x14ac:dyDescent="0.2">
      <c r="F55" s="30"/>
    </row>
    <row r="56" spans="3:6" x14ac:dyDescent="0.2">
      <c r="F56" s="30"/>
    </row>
    <row r="57" spans="3:6" x14ac:dyDescent="0.2">
      <c r="F57" s="30"/>
    </row>
    <row r="58" spans="3:6" x14ac:dyDescent="0.2">
      <c r="F58" s="30"/>
    </row>
    <row r="59" spans="3:6" x14ac:dyDescent="0.2">
      <c r="F59" s="30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A1:V67"/>
  <sheetViews>
    <sheetView zoomScale="85" zoomScaleNormal="85" workbookViewId="0">
      <selection activeCell="A9" sqref="A9"/>
    </sheetView>
  </sheetViews>
  <sheetFormatPr baseColWidth="10" defaultColWidth="9.140625" defaultRowHeight="12.75" x14ac:dyDescent="0.2"/>
  <cols>
    <col min="1" max="1" width="49.5703125" style="10" customWidth="1"/>
    <col min="2" max="2" width="14.85546875" style="29" customWidth="1"/>
    <col min="3" max="4" width="14.85546875" style="10" customWidth="1"/>
    <col min="5" max="5" width="12.7109375" style="11" customWidth="1"/>
    <col min="6" max="6" width="13.7109375" style="31" customWidth="1"/>
    <col min="7" max="8" width="13.7109375" style="10" customWidth="1"/>
    <col min="9" max="9" width="17.140625" style="10" customWidth="1"/>
    <col min="10" max="10" width="12.7109375" style="10" customWidth="1"/>
    <col min="11" max="11" width="5.28515625" style="10" customWidth="1"/>
    <col min="12" max="16384" width="9.140625" style="10"/>
  </cols>
  <sheetData>
    <row r="1" spans="1:22" s="12" customFormat="1" x14ac:dyDescent="0.2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7" t="s">
        <v>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">
      <c r="A9" s="13" t="str">
        <f>+Índice!B24&amp;Índice!C24</f>
        <v>4. Otros Pasivos</v>
      </c>
      <c r="B9" s="10"/>
      <c r="E9" s="10"/>
      <c r="F9" s="10"/>
    </row>
    <row r="10" spans="1:22" customForma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customFormat="1" x14ac:dyDescent="0.2">
      <c r="A11" s="19" t="s">
        <v>21</v>
      </c>
      <c r="B11" s="26"/>
      <c r="C11" s="32">
        <f>+'1.1'!C11</f>
        <v>45107</v>
      </c>
      <c r="D11" s="3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customFormat="1" x14ac:dyDescent="0.2">
      <c r="A12" s="19" t="s">
        <v>22</v>
      </c>
      <c r="B12" s="26"/>
      <c r="C12" s="5">
        <f>+Índice!D15</f>
        <v>7262.6</v>
      </c>
      <c r="D12" s="3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customFormat="1" x14ac:dyDescent="0.2">
      <c r="A13" s="23"/>
      <c r="B13" s="24"/>
      <c r="C13" s="33"/>
      <c r="D13" s="3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x14ac:dyDescent="0.2">
      <c r="A14" s="26" t="s">
        <v>16</v>
      </c>
      <c r="B14" s="91"/>
      <c r="C14" s="24"/>
      <c r="D14" s="33"/>
      <c r="F14" s="30"/>
    </row>
    <row r="15" spans="1:22" x14ac:dyDescent="0.2">
      <c r="A15" s="26"/>
      <c r="B15" s="91"/>
      <c r="C15" s="24"/>
      <c r="D15" s="33"/>
      <c r="F15" s="30"/>
    </row>
    <row r="16" spans="1:22" x14ac:dyDescent="0.2">
      <c r="A16" s="43"/>
      <c r="B16" s="92"/>
      <c r="C16" s="72"/>
      <c r="D16" s="44"/>
      <c r="F16" s="30"/>
    </row>
    <row r="17" spans="1:6" ht="13.5" thickBot="1" x14ac:dyDescent="0.25">
      <c r="A17" s="45" t="s">
        <v>149</v>
      </c>
      <c r="B17" s="57"/>
      <c r="C17" s="73" t="s">
        <v>27</v>
      </c>
      <c r="D17" s="46"/>
      <c r="F17" s="30"/>
    </row>
    <row r="18" spans="1:6" x14ac:dyDescent="0.2">
      <c r="A18" s="61" t="s">
        <v>150</v>
      </c>
      <c r="C18" s="85">
        <v>20500000</v>
      </c>
      <c r="D18" s="84"/>
      <c r="F18" s="30"/>
    </row>
    <row r="19" spans="1:6" x14ac:dyDescent="0.2">
      <c r="A19" s="61" t="s">
        <v>241</v>
      </c>
      <c r="C19" s="85">
        <v>6400000</v>
      </c>
      <c r="D19" s="84"/>
      <c r="F19" s="30"/>
    </row>
    <row r="20" spans="1:6" x14ac:dyDescent="0.2">
      <c r="A20" s="61"/>
      <c r="C20" s="85"/>
      <c r="D20" s="84"/>
      <c r="F20" s="30"/>
    </row>
    <row r="21" spans="1:6" ht="13.5" thickBot="1" x14ac:dyDescent="0.25">
      <c r="C21" s="85"/>
      <c r="D21" s="84"/>
      <c r="F21" s="30"/>
    </row>
    <row r="22" spans="1:6" ht="13.5" thickBot="1" x14ac:dyDescent="0.25">
      <c r="A22" s="96" t="s">
        <v>151</v>
      </c>
      <c r="B22" s="94"/>
      <c r="C22" s="76">
        <f>SUM(C18:C21)</f>
        <v>26900000</v>
      </c>
      <c r="D22" s="50"/>
      <c r="F22" s="30"/>
    </row>
    <row r="23" spans="1:6" x14ac:dyDescent="0.2">
      <c r="A23" s="61"/>
      <c r="C23" s="85"/>
      <c r="D23" s="84"/>
      <c r="F23" s="30"/>
    </row>
    <row r="24" spans="1:6" x14ac:dyDescent="0.2">
      <c r="A24" s="61"/>
      <c r="C24" s="85"/>
      <c r="D24" s="84"/>
      <c r="F24" s="30"/>
    </row>
    <row r="25" spans="1:6" x14ac:dyDescent="0.2">
      <c r="F25" s="30"/>
    </row>
    <row r="26" spans="1:6" x14ac:dyDescent="0.2">
      <c r="F26" s="30"/>
    </row>
    <row r="27" spans="1:6" x14ac:dyDescent="0.2">
      <c r="F27" s="30"/>
    </row>
    <row r="28" spans="1:6" x14ac:dyDescent="0.2">
      <c r="F28" s="30"/>
    </row>
    <row r="29" spans="1:6" x14ac:dyDescent="0.2">
      <c r="F29" s="30"/>
    </row>
    <row r="30" spans="1:6" x14ac:dyDescent="0.2">
      <c r="F30" s="30"/>
    </row>
    <row r="31" spans="1:6" x14ac:dyDescent="0.2">
      <c r="F31" s="30"/>
    </row>
    <row r="32" spans="1:6" x14ac:dyDescent="0.2">
      <c r="F32" s="30"/>
    </row>
    <row r="33" spans="6:6" x14ac:dyDescent="0.2">
      <c r="F33" s="30"/>
    </row>
    <row r="34" spans="6:6" x14ac:dyDescent="0.2">
      <c r="F34" s="30"/>
    </row>
    <row r="35" spans="6:6" x14ac:dyDescent="0.2">
      <c r="F35" s="30"/>
    </row>
    <row r="36" spans="6:6" x14ac:dyDescent="0.2">
      <c r="F36" s="30"/>
    </row>
    <row r="37" spans="6:6" x14ac:dyDescent="0.2">
      <c r="F37" s="30"/>
    </row>
    <row r="38" spans="6:6" x14ac:dyDescent="0.2">
      <c r="F38" s="30"/>
    </row>
    <row r="39" spans="6:6" x14ac:dyDescent="0.2">
      <c r="F39" s="30"/>
    </row>
    <row r="40" spans="6:6" x14ac:dyDescent="0.2">
      <c r="F40" s="30"/>
    </row>
    <row r="41" spans="6:6" x14ac:dyDescent="0.2">
      <c r="F41" s="30"/>
    </row>
    <row r="42" spans="6:6" x14ac:dyDescent="0.2">
      <c r="F42" s="30"/>
    </row>
    <row r="43" spans="6:6" x14ac:dyDescent="0.2">
      <c r="F43" s="30"/>
    </row>
    <row r="44" spans="6:6" x14ac:dyDescent="0.2">
      <c r="F44" s="30"/>
    </row>
    <row r="45" spans="6:6" x14ac:dyDescent="0.2">
      <c r="F45" s="30"/>
    </row>
    <row r="46" spans="6:6" x14ac:dyDescent="0.2">
      <c r="F46" s="30"/>
    </row>
    <row r="47" spans="6:6" x14ac:dyDescent="0.2">
      <c r="F47" s="30"/>
    </row>
    <row r="48" spans="6:6" x14ac:dyDescent="0.2">
      <c r="F48" s="30"/>
    </row>
    <row r="49" spans="6:6" x14ac:dyDescent="0.2">
      <c r="F49" s="30"/>
    </row>
    <row r="50" spans="6:6" x14ac:dyDescent="0.2">
      <c r="F50" s="30"/>
    </row>
    <row r="51" spans="6:6" x14ac:dyDescent="0.2">
      <c r="F51" s="30"/>
    </row>
    <row r="52" spans="6:6" x14ac:dyDescent="0.2">
      <c r="F52" s="30"/>
    </row>
    <row r="53" spans="6:6" x14ac:dyDescent="0.2">
      <c r="F53" s="30"/>
    </row>
    <row r="54" spans="6:6" x14ac:dyDescent="0.2">
      <c r="F54" s="30"/>
    </row>
    <row r="55" spans="6:6" x14ac:dyDescent="0.2">
      <c r="F55" s="30"/>
    </row>
    <row r="56" spans="6:6" x14ac:dyDescent="0.2">
      <c r="F56" s="30"/>
    </row>
    <row r="57" spans="6:6" x14ac:dyDescent="0.2">
      <c r="F57" s="30"/>
    </row>
    <row r="58" spans="6:6" x14ac:dyDescent="0.2">
      <c r="F58" s="30"/>
    </row>
    <row r="59" spans="6:6" x14ac:dyDescent="0.2">
      <c r="F59" s="30"/>
    </row>
    <row r="60" spans="6:6" x14ac:dyDescent="0.2">
      <c r="F60" s="30"/>
    </row>
    <row r="61" spans="6:6" x14ac:dyDescent="0.2">
      <c r="F61" s="30"/>
    </row>
    <row r="62" spans="6:6" x14ac:dyDescent="0.2">
      <c r="F62" s="30"/>
    </row>
    <row r="63" spans="6:6" x14ac:dyDescent="0.2">
      <c r="F63" s="30"/>
    </row>
    <row r="64" spans="6:6" x14ac:dyDescent="0.2">
      <c r="F64" s="30"/>
    </row>
    <row r="65" spans="6:6" x14ac:dyDescent="0.2">
      <c r="F65" s="30"/>
    </row>
    <row r="66" spans="6:6" x14ac:dyDescent="0.2">
      <c r="F66" s="30"/>
    </row>
    <row r="67" spans="6:6" x14ac:dyDescent="0.2">
      <c r="F67" s="30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  <pageSetUpPr fitToPage="1"/>
  </sheetPr>
  <dimension ref="A1:V127"/>
  <sheetViews>
    <sheetView zoomScale="85" zoomScaleNormal="85" workbookViewId="0">
      <selection activeCell="A9" sqref="A9"/>
    </sheetView>
  </sheetViews>
  <sheetFormatPr baseColWidth="10" defaultColWidth="9.140625" defaultRowHeight="12.75" x14ac:dyDescent="0.2"/>
  <cols>
    <col min="1" max="1" width="49.42578125" style="10" customWidth="1"/>
    <col min="2" max="2" width="14.85546875" style="29" customWidth="1"/>
    <col min="3" max="4" width="14.85546875" style="10" customWidth="1"/>
    <col min="5" max="5" width="12.7109375" style="11" customWidth="1"/>
    <col min="6" max="6" width="13.7109375" style="31" customWidth="1"/>
    <col min="7" max="7" width="16.7109375" style="10" customWidth="1"/>
    <col min="8" max="8" width="13.7109375" style="10" customWidth="1"/>
    <col min="9" max="9" width="17.140625" style="10" customWidth="1"/>
    <col min="10" max="10" width="12.7109375" style="10" customWidth="1"/>
    <col min="11" max="11" width="5.28515625" style="10" customWidth="1"/>
    <col min="12" max="16384" width="9.140625" style="10"/>
  </cols>
  <sheetData>
    <row r="1" spans="1:22" s="12" customFormat="1" x14ac:dyDescent="0.2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">
      <c r="A9" s="13" t="str">
        <f>+Índice!B25&amp;Índice!C25</f>
        <v>5. Ingresos Diferidos</v>
      </c>
      <c r="B9" s="13"/>
      <c r="E9" s="10"/>
      <c r="F9" s="10"/>
    </row>
    <row r="10" spans="1:22" customForma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customFormat="1" x14ac:dyDescent="0.2">
      <c r="A11" s="19" t="s">
        <v>21</v>
      </c>
      <c r="B11" s="26"/>
      <c r="C11" s="32">
        <f>+'1.1'!C11</f>
        <v>45107</v>
      </c>
      <c r="D11" s="3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customFormat="1" x14ac:dyDescent="0.2">
      <c r="A12" s="19" t="s">
        <v>22</v>
      </c>
      <c r="B12" s="26"/>
      <c r="C12" s="5">
        <f>+Índice!D15</f>
        <v>7262.6</v>
      </c>
      <c r="D12" s="3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customFormat="1" x14ac:dyDescent="0.2">
      <c r="A13" s="23"/>
      <c r="B13" s="24"/>
      <c r="C13" s="33"/>
      <c r="D13" s="3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customFormat="1" x14ac:dyDescent="0.2">
      <c r="A14" s="26" t="s">
        <v>16</v>
      </c>
      <c r="B14" s="24"/>
      <c r="C14" s="33"/>
      <c r="D14" s="3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customFormat="1" x14ac:dyDescent="0.2">
      <c r="A15" s="23"/>
      <c r="B15" s="24"/>
      <c r="C15" s="33"/>
      <c r="D15" s="3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x14ac:dyDescent="0.2">
      <c r="A16" s="43"/>
      <c r="B16" s="92"/>
      <c r="C16" s="72"/>
      <c r="D16" s="44"/>
      <c r="F16" s="30"/>
    </row>
    <row r="17" spans="1:6" ht="13.5" thickBot="1" x14ac:dyDescent="0.25">
      <c r="A17" s="45" t="s">
        <v>152</v>
      </c>
      <c r="B17" s="57"/>
      <c r="C17" s="73" t="s">
        <v>27</v>
      </c>
      <c r="D17" s="46"/>
      <c r="F17" s="30"/>
    </row>
    <row r="18" spans="1:6" x14ac:dyDescent="0.2">
      <c r="A18" s="61" t="s">
        <v>153</v>
      </c>
      <c r="C18" s="85">
        <v>438875439</v>
      </c>
      <c r="D18" s="84"/>
      <c r="F18" s="30"/>
    </row>
    <row r="19" spans="1:6" x14ac:dyDescent="0.2">
      <c r="A19" s="61" t="s">
        <v>154</v>
      </c>
      <c r="C19" s="85">
        <v>-279003991</v>
      </c>
      <c r="D19" s="84"/>
      <c r="F19" s="30"/>
    </row>
    <row r="20" spans="1:6" ht="13.5" thickBot="1" x14ac:dyDescent="0.25">
      <c r="C20" s="85"/>
      <c r="D20" s="84"/>
      <c r="F20" s="30"/>
    </row>
    <row r="21" spans="1:6" ht="13.5" thickBot="1" x14ac:dyDescent="0.25">
      <c r="A21" s="96" t="s">
        <v>151</v>
      </c>
      <c r="B21" s="94"/>
      <c r="C21" s="76">
        <f>SUM(C18:C20)</f>
        <v>159871448</v>
      </c>
      <c r="D21" s="50"/>
      <c r="F21" s="30"/>
    </row>
    <row r="22" spans="1:6" x14ac:dyDescent="0.2">
      <c r="F22" s="30"/>
    </row>
    <row r="23" spans="1:6" x14ac:dyDescent="0.2">
      <c r="F23" s="30"/>
    </row>
    <row r="24" spans="1:6" x14ac:dyDescent="0.2">
      <c r="A24" s="13" t="s">
        <v>214</v>
      </c>
      <c r="F24" s="30"/>
    </row>
    <row r="25" spans="1:6" ht="13.5" thickBot="1" x14ac:dyDescent="0.25">
      <c r="A25" s="45" t="s">
        <v>215</v>
      </c>
      <c r="B25" s="57" t="s">
        <v>26</v>
      </c>
      <c r="C25" s="73" t="s">
        <v>27</v>
      </c>
      <c r="D25" s="46"/>
      <c r="F25" s="30"/>
    </row>
    <row r="26" spans="1:6" x14ac:dyDescent="0.2">
      <c r="A26" s="61" t="s">
        <v>155</v>
      </c>
      <c r="C26" s="85">
        <v>3762</v>
      </c>
      <c r="D26" s="84"/>
      <c r="F26" s="30"/>
    </row>
    <row r="27" spans="1:6" x14ac:dyDescent="0.2">
      <c r="A27" s="61" t="s">
        <v>156</v>
      </c>
      <c r="C27" s="85">
        <v>3212500</v>
      </c>
      <c r="D27" s="84"/>
      <c r="F27" s="30"/>
    </row>
    <row r="28" spans="1:6" x14ac:dyDescent="0.2">
      <c r="A28" s="61" t="s">
        <v>157</v>
      </c>
      <c r="C28" s="85">
        <v>123750</v>
      </c>
      <c r="D28" s="84"/>
      <c r="F28" s="30"/>
    </row>
    <row r="29" spans="1:6" x14ac:dyDescent="0.2">
      <c r="A29" s="61" t="s">
        <v>158</v>
      </c>
      <c r="C29" s="85">
        <v>84250</v>
      </c>
      <c r="D29" s="84"/>
      <c r="F29" s="30"/>
    </row>
    <row r="30" spans="1:6" x14ac:dyDescent="0.2">
      <c r="A30" s="61" t="s">
        <v>159</v>
      </c>
      <c r="C30" s="85">
        <v>2</v>
      </c>
      <c r="D30" s="84"/>
      <c r="F30" s="30"/>
    </row>
    <row r="31" spans="1:6" x14ac:dyDescent="0.2">
      <c r="A31" s="61" t="s">
        <v>160</v>
      </c>
      <c r="C31" s="85">
        <v>114185</v>
      </c>
      <c r="D31" s="84"/>
      <c r="F31" s="30"/>
    </row>
    <row r="32" spans="1:6" x14ac:dyDescent="0.2">
      <c r="A32" s="61" t="s">
        <v>161</v>
      </c>
      <c r="C32" s="85">
        <v>112746</v>
      </c>
      <c r="D32" s="84"/>
      <c r="F32" s="30"/>
    </row>
    <row r="33" spans="1:6" x14ac:dyDescent="0.2">
      <c r="A33" s="61" t="s">
        <v>162</v>
      </c>
      <c r="C33" s="85">
        <v>193087</v>
      </c>
      <c r="D33" s="84"/>
      <c r="F33" s="30"/>
    </row>
    <row r="34" spans="1:6" x14ac:dyDescent="0.2">
      <c r="A34" s="61" t="s">
        <v>163</v>
      </c>
      <c r="C34" s="85">
        <v>200000</v>
      </c>
      <c r="D34" s="84"/>
      <c r="F34" s="30"/>
    </row>
    <row r="35" spans="1:6" x14ac:dyDescent="0.2">
      <c r="A35" s="61" t="s">
        <v>164</v>
      </c>
      <c r="C35" s="85">
        <v>40000</v>
      </c>
      <c r="D35" s="84"/>
      <c r="F35" s="30"/>
    </row>
    <row r="36" spans="1:6" x14ac:dyDescent="0.2">
      <c r="A36" s="61" t="s">
        <v>165</v>
      </c>
      <c r="C36" s="85">
        <v>73440</v>
      </c>
      <c r="D36" s="84"/>
      <c r="F36" s="30"/>
    </row>
    <row r="37" spans="1:6" x14ac:dyDescent="0.2">
      <c r="A37" s="61" t="s">
        <v>166</v>
      </c>
      <c r="C37" s="85">
        <v>145000</v>
      </c>
      <c r="D37" s="84"/>
      <c r="F37" s="30"/>
    </row>
    <row r="38" spans="1:6" x14ac:dyDescent="0.2">
      <c r="A38" s="61" t="s">
        <v>167</v>
      </c>
      <c r="C38" s="85">
        <v>37800</v>
      </c>
      <c r="D38" s="84"/>
      <c r="F38" s="30"/>
    </row>
    <row r="39" spans="1:6" x14ac:dyDescent="0.2">
      <c r="A39" s="61" t="s">
        <v>168</v>
      </c>
      <c r="C39" s="85">
        <v>98000</v>
      </c>
      <c r="D39" s="84"/>
      <c r="F39" s="30"/>
    </row>
    <row r="40" spans="1:6" x14ac:dyDescent="0.2">
      <c r="A40" s="61" t="s">
        <v>169</v>
      </c>
      <c r="C40" s="85">
        <v>320000</v>
      </c>
      <c r="D40" s="84"/>
      <c r="F40" s="30"/>
    </row>
    <row r="41" spans="1:6" x14ac:dyDescent="0.2">
      <c r="A41" s="61" t="s">
        <v>170</v>
      </c>
      <c r="C41" s="85">
        <v>546750</v>
      </c>
      <c r="D41" s="84"/>
      <c r="F41" s="30"/>
    </row>
    <row r="42" spans="1:6" x14ac:dyDescent="0.2">
      <c r="A42" s="61" t="s">
        <v>171</v>
      </c>
      <c r="C42" s="85">
        <v>25000</v>
      </c>
      <c r="D42" s="84"/>
      <c r="F42" s="30"/>
    </row>
    <row r="43" spans="1:6" x14ac:dyDescent="0.2">
      <c r="A43" s="61" t="s">
        <v>172</v>
      </c>
      <c r="C43" s="85">
        <v>500000</v>
      </c>
      <c r="D43" s="84"/>
      <c r="F43" s="30"/>
    </row>
    <row r="44" spans="1:6" x14ac:dyDescent="0.2">
      <c r="A44" s="61" t="s">
        <v>173</v>
      </c>
      <c r="C44" s="85">
        <v>1260000</v>
      </c>
      <c r="D44" s="84"/>
      <c r="F44" s="30"/>
    </row>
    <row r="45" spans="1:6" x14ac:dyDescent="0.2">
      <c r="A45" s="61" t="s">
        <v>174</v>
      </c>
      <c r="C45" s="85">
        <v>110000</v>
      </c>
      <c r="D45" s="84"/>
      <c r="F45" s="30"/>
    </row>
    <row r="46" spans="1:6" x14ac:dyDescent="0.2">
      <c r="A46" s="61" t="s">
        <v>175</v>
      </c>
      <c r="C46" s="85">
        <v>1354273</v>
      </c>
      <c r="D46" s="84"/>
      <c r="F46" s="30"/>
    </row>
    <row r="47" spans="1:6" x14ac:dyDescent="0.2">
      <c r="A47" s="61" t="s">
        <v>176</v>
      </c>
      <c r="C47" s="85">
        <v>700000</v>
      </c>
      <c r="D47" s="84"/>
      <c r="F47" s="30"/>
    </row>
    <row r="48" spans="1:6" x14ac:dyDescent="0.2">
      <c r="A48" s="61" t="s">
        <v>177</v>
      </c>
      <c r="C48" s="85">
        <v>1945455</v>
      </c>
      <c r="D48" s="84"/>
      <c r="F48" s="30"/>
    </row>
    <row r="49" spans="1:6" x14ac:dyDescent="0.2">
      <c r="A49" s="61" t="s">
        <v>178</v>
      </c>
      <c r="C49" s="85">
        <v>1002240</v>
      </c>
      <c r="D49" s="84"/>
      <c r="F49" s="30"/>
    </row>
    <row r="50" spans="1:6" x14ac:dyDescent="0.2">
      <c r="A50" s="61" t="s">
        <v>179</v>
      </c>
      <c r="C50" s="85">
        <v>50000</v>
      </c>
      <c r="D50" s="84"/>
      <c r="F50" s="30"/>
    </row>
    <row r="51" spans="1:6" x14ac:dyDescent="0.2">
      <c r="A51" s="61" t="s">
        <v>180</v>
      </c>
      <c r="C51" s="85">
        <v>2526000</v>
      </c>
      <c r="D51" s="84"/>
      <c r="F51" s="30"/>
    </row>
    <row r="52" spans="1:6" x14ac:dyDescent="0.2">
      <c r="A52" s="61" t="s">
        <v>181</v>
      </c>
      <c r="C52" s="85">
        <v>100000</v>
      </c>
      <c r="D52" s="84"/>
      <c r="F52" s="30"/>
    </row>
    <row r="53" spans="1:6" x14ac:dyDescent="0.2">
      <c r="A53" s="61" t="s">
        <v>182</v>
      </c>
      <c r="C53" s="85">
        <v>2851200</v>
      </c>
      <c r="D53" s="84"/>
      <c r="F53" s="30"/>
    </row>
    <row r="54" spans="1:6" x14ac:dyDescent="0.2">
      <c r="A54" s="61" t="s">
        <v>183</v>
      </c>
      <c r="C54" s="85">
        <v>8749119</v>
      </c>
      <c r="D54" s="84"/>
      <c r="F54" s="30"/>
    </row>
    <row r="55" spans="1:6" x14ac:dyDescent="0.2">
      <c r="A55" s="61" t="s">
        <v>184</v>
      </c>
      <c r="C55" s="85">
        <v>31222491</v>
      </c>
      <c r="D55" s="84"/>
      <c r="F55" s="30"/>
    </row>
    <row r="56" spans="1:6" x14ac:dyDescent="0.2">
      <c r="A56" s="61" t="s">
        <v>185</v>
      </c>
      <c r="C56" s="85">
        <v>150000</v>
      </c>
      <c r="D56" s="84"/>
      <c r="F56" s="30"/>
    </row>
    <row r="57" spans="1:6" x14ac:dyDescent="0.2">
      <c r="A57" s="61" t="s">
        <v>186</v>
      </c>
      <c r="C57" s="85">
        <v>400000</v>
      </c>
      <c r="D57" s="84"/>
      <c r="F57" s="30"/>
    </row>
    <row r="58" spans="1:6" x14ac:dyDescent="0.2">
      <c r="A58" s="61" t="s">
        <v>187</v>
      </c>
      <c r="C58" s="85">
        <v>5259091</v>
      </c>
      <c r="D58" s="84"/>
      <c r="F58" s="30"/>
    </row>
    <row r="59" spans="1:6" x14ac:dyDescent="0.2">
      <c r="A59" s="61" t="s">
        <v>188</v>
      </c>
      <c r="C59" s="85">
        <v>20000</v>
      </c>
      <c r="D59" s="84"/>
      <c r="F59" s="30"/>
    </row>
    <row r="60" spans="1:6" x14ac:dyDescent="0.2">
      <c r="A60" s="61" t="s">
        <v>189</v>
      </c>
      <c r="C60" s="85">
        <v>193000</v>
      </c>
      <c r="D60" s="84"/>
      <c r="F60" s="30"/>
    </row>
    <row r="61" spans="1:6" x14ac:dyDescent="0.2">
      <c r="A61" s="61" t="s">
        <v>190</v>
      </c>
      <c r="C61" s="85">
        <v>670481</v>
      </c>
      <c r="D61" s="84"/>
      <c r="F61" s="30"/>
    </row>
    <row r="62" spans="1:6" x14ac:dyDescent="0.2">
      <c r="A62" s="61" t="s">
        <v>191</v>
      </c>
      <c r="C62" s="85">
        <v>31827531</v>
      </c>
      <c r="D62" s="84"/>
      <c r="F62" s="30"/>
    </row>
    <row r="63" spans="1:6" x14ac:dyDescent="0.2">
      <c r="A63" s="61" t="s">
        <v>192</v>
      </c>
      <c r="C63" s="85">
        <v>169000</v>
      </c>
      <c r="D63" s="84"/>
      <c r="F63" s="30"/>
    </row>
    <row r="64" spans="1:6" x14ac:dyDescent="0.2">
      <c r="A64" s="61" t="s">
        <v>193</v>
      </c>
      <c r="C64" s="85">
        <v>200000</v>
      </c>
      <c r="D64" s="84"/>
      <c r="F64" s="30"/>
    </row>
    <row r="65" spans="1:6" x14ac:dyDescent="0.2">
      <c r="A65" s="61" t="s">
        <v>194</v>
      </c>
      <c r="C65" s="85">
        <v>120000</v>
      </c>
      <c r="D65" s="84"/>
      <c r="F65" s="30"/>
    </row>
    <row r="66" spans="1:6" x14ac:dyDescent="0.2">
      <c r="A66" s="61" t="s">
        <v>195</v>
      </c>
      <c r="C66" s="85">
        <v>500000</v>
      </c>
      <c r="D66" s="84"/>
      <c r="F66" s="30"/>
    </row>
    <row r="67" spans="1:6" x14ac:dyDescent="0.2">
      <c r="A67" s="61" t="s">
        <v>196</v>
      </c>
      <c r="C67" s="85">
        <v>1245300</v>
      </c>
      <c r="D67" s="84"/>
      <c r="F67" s="30"/>
    </row>
    <row r="68" spans="1:6" x14ac:dyDescent="0.2">
      <c r="A68" s="61" t="s">
        <v>197</v>
      </c>
      <c r="C68" s="85">
        <v>400</v>
      </c>
      <c r="D68" s="84"/>
      <c r="F68" s="30"/>
    </row>
    <row r="69" spans="1:6" x14ac:dyDescent="0.2">
      <c r="A69" s="61" t="s">
        <v>98</v>
      </c>
      <c r="C69" s="85">
        <v>3404545</v>
      </c>
      <c r="D69" s="84"/>
      <c r="F69" s="30"/>
    </row>
    <row r="70" spans="1:6" x14ac:dyDescent="0.2">
      <c r="A70" s="61" t="s">
        <v>198</v>
      </c>
      <c r="C70" s="85">
        <v>225000</v>
      </c>
      <c r="D70" s="84"/>
      <c r="F70" s="30"/>
    </row>
    <row r="71" spans="1:6" x14ac:dyDescent="0.2">
      <c r="A71" s="61" t="s">
        <v>199</v>
      </c>
      <c r="C71" s="85">
        <v>3247320</v>
      </c>
      <c r="D71" s="84"/>
      <c r="F71" s="30"/>
    </row>
    <row r="72" spans="1:6" x14ac:dyDescent="0.2">
      <c r="A72" s="61" t="s">
        <v>200</v>
      </c>
      <c r="C72" s="85">
        <v>2000000</v>
      </c>
      <c r="D72" s="84"/>
      <c r="F72" s="30"/>
    </row>
    <row r="73" spans="1:6" x14ac:dyDescent="0.2">
      <c r="A73" s="61" t="s">
        <v>201</v>
      </c>
      <c r="C73" s="85">
        <v>2800000</v>
      </c>
      <c r="D73" s="84"/>
      <c r="F73" s="30"/>
    </row>
    <row r="74" spans="1:6" x14ac:dyDescent="0.2">
      <c r="A74" s="61" t="s">
        <v>202</v>
      </c>
      <c r="C74" s="85">
        <v>1000000</v>
      </c>
      <c r="D74" s="84"/>
      <c r="F74" s="30"/>
    </row>
    <row r="75" spans="1:6" x14ac:dyDescent="0.2">
      <c r="A75" s="61" t="s">
        <v>203</v>
      </c>
      <c r="C75" s="85">
        <v>32965</v>
      </c>
      <c r="D75" s="84"/>
      <c r="F75" s="30"/>
    </row>
    <row r="76" spans="1:6" x14ac:dyDescent="0.2">
      <c r="A76" s="61" t="s">
        <v>204</v>
      </c>
      <c r="C76" s="85">
        <v>700000</v>
      </c>
      <c r="D76" s="84"/>
      <c r="F76" s="30"/>
    </row>
    <row r="77" spans="1:6" x14ac:dyDescent="0.2">
      <c r="A77" s="61" t="s">
        <v>205</v>
      </c>
      <c r="C77" s="85">
        <v>2008000</v>
      </c>
      <c r="D77" s="84"/>
      <c r="F77" s="30"/>
    </row>
    <row r="78" spans="1:6" x14ac:dyDescent="0.2">
      <c r="A78" s="61" t="s">
        <v>206</v>
      </c>
      <c r="C78" s="85">
        <v>30000</v>
      </c>
      <c r="D78" s="84"/>
      <c r="F78" s="30"/>
    </row>
    <row r="79" spans="1:6" x14ac:dyDescent="0.2">
      <c r="A79" s="61" t="s">
        <v>207</v>
      </c>
      <c r="C79" s="85">
        <v>135000</v>
      </c>
      <c r="D79" s="84"/>
      <c r="F79" s="30"/>
    </row>
    <row r="80" spans="1:6" x14ac:dyDescent="0.2">
      <c r="A80" s="61" t="s">
        <v>208</v>
      </c>
      <c r="C80" s="85">
        <v>120000</v>
      </c>
      <c r="D80" s="84"/>
      <c r="F80" s="30"/>
    </row>
    <row r="81" spans="1:11" x14ac:dyDescent="0.2">
      <c r="A81" s="61" t="s">
        <v>209</v>
      </c>
      <c r="C81" s="85">
        <v>268000</v>
      </c>
      <c r="D81" s="84"/>
      <c r="F81" s="30"/>
    </row>
    <row r="82" spans="1:11" x14ac:dyDescent="0.2">
      <c r="A82" s="61" t="s">
        <v>210</v>
      </c>
      <c r="C82" s="85">
        <v>31772</v>
      </c>
      <c r="D82" s="84"/>
      <c r="F82" s="30"/>
    </row>
    <row r="83" spans="1:11" x14ac:dyDescent="0.2">
      <c r="A83" s="61" t="s">
        <v>211</v>
      </c>
      <c r="C83" s="85">
        <v>10000</v>
      </c>
      <c r="D83" s="84"/>
      <c r="F83" s="30"/>
    </row>
    <row r="84" spans="1:11" x14ac:dyDescent="0.2">
      <c r="A84" s="61" t="s">
        <v>212</v>
      </c>
      <c r="C84" s="85">
        <v>84493</v>
      </c>
      <c r="D84" s="84"/>
      <c r="F84" s="30"/>
    </row>
    <row r="85" spans="1:11" x14ac:dyDescent="0.2">
      <c r="A85" s="61" t="s">
        <v>213</v>
      </c>
      <c r="C85" s="85">
        <v>125000</v>
      </c>
      <c r="D85" s="84"/>
      <c r="F85" s="30"/>
    </row>
    <row r="86" spans="1:11" x14ac:dyDescent="0.2">
      <c r="A86" s="61"/>
      <c r="C86" s="85"/>
      <c r="D86" s="84"/>
      <c r="F86" s="30"/>
    </row>
    <row r="87" spans="1:11" ht="13.5" thickBot="1" x14ac:dyDescent="0.25">
      <c r="C87" s="85"/>
      <c r="D87" s="84"/>
      <c r="F87" s="30"/>
    </row>
    <row r="88" spans="1:11" ht="13.5" thickBot="1" x14ac:dyDescent="0.25">
      <c r="A88" s="96" t="s">
        <v>237</v>
      </c>
      <c r="B88" s="94"/>
      <c r="C88" s="76">
        <f>SUM(C26:C87)</f>
        <v>114677948</v>
      </c>
      <c r="D88" s="50"/>
      <c r="F88" s="30"/>
    </row>
    <row r="89" spans="1:11" x14ac:dyDescent="0.2">
      <c r="F89" s="30"/>
    </row>
    <row r="90" spans="1:11" x14ac:dyDescent="0.2">
      <c r="F90" s="30"/>
    </row>
    <row r="91" spans="1:11" x14ac:dyDescent="0.2">
      <c r="A91" s="13" t="s">
        <v>216</v>
      </c>
      <c r="F91" s="30"/>
    </row>
    <row r="92" spans="1:11" ht="13.5" thickBot="1" x14ac:dyDescent="0.25">
      <c r="A92" s="45" t="s">
        <v>215</v>
      </c>
      <c r="B92" s="57" t="s">
        <v>26</v>
      </c>
      <c r="C92" s="73" t="s">
        <v>27</v>
      </c>
      <c r="D92" s="46"/>
      <c r="F92" s="30"/>
    </row>
    <row r="93" spans="1:11" x14ac:dyDescent="0.2">
      <c r="A93" s="44" t="s">
        <v>217</v>
      </c>
      <c r="B93" s="56">
        <v>72.72</v>
      </c>
      <c r="C93" s="74">
        <f>+B93*$C$12</f>
        <v>528136.272</v>
      </c>
      <c r="D93" s="48"/>
      <c r="F93" s="30"/>
      <c r="I93" s="11"/>
      <c r="J93" s="11"/>
      <c r="K93" s="12"/>
    </row>
    <row r="94" spans="1:11" x14ac:dyDescent="0.2">
      <c r="A94" s="44" t="s">
        <v>218</v>
      </c>
      <c r="B94" s="56">
        <v>2500</v>
      </c>
      <c r="C94" s="74">
        <f t="shared" ref="C94:C111" si="0">+B94*$C$12</f>
        <v>18156500</v>
      </c>
      <c r="D94" s="48"/>
      <c r="F94" s="30"/>
      <c r="I94" s="11"/>
      <c r="J94" s="11"/>
      <c r="K94" s="12"/>
    </row>
    <row r="95" spans="1:11" x14ac:dyDescent="0.2">
      <c r="A95" s="44" t="s">
        <v>219</v>
      </c>
      <c r="B95" s="56">
        <v>84</v>
      </c>
      <c r="C95" s="74">
        <f t="shared" si="0"/>
        <v>610058.4</v>
      </c>
      <c r="D95" s="48"/>
      <c r="F95" s="30"/>
      <c r="I95" s="11"/>
      <c r="J95" s="11"/>
      <c r="K95" s="12"/>
    </row>
    <row r="96" spans="1:11" x14ac:dyDescent="0.2">
      <c r="A96" s="44" t="s">
        <v>220</v>
      </c>
      <c r="B96" s="56">
        <v>9594.02</v>
      </c>
      <c r="C96" s="74">
        <f t="shared" si="0"/>
        <v>69677529.65200001</v>
      </c>
      <c r="D96" s="48"/>
      <c r="F96" s="30"/>
      <c r="I96" s="11"/>
      <c r="J96" s="11"/>
      <c r="K96" s="12"/>
    </row>
    <row r="97" spans="1:11" x14ac:dyDescent="0.2">
      <c r="A97" s="44" t="s">
        <v>221</v>
      </c>
      <c r="B97" s="56">
        <v>720</v>
      </c>
      <c r="C97" s="74">
        <f t="shared" si="0"/>
        <v>5229072</v>
      </c>
      <c r="D97" s="48"/>
      <c r="F97" s="30"/>
      <c r="I97" s="11"/>
      <c r="J97" s="11"/>
      <c r="K97" s="12"/>
    </row>
    <row r="98" spans="1:11" x14ac:dyDescent="0.2">
      <c r="A98" s="44" t="s">
        <v>222</v>
      </c>
      <c r="B98" s="56">
        <v>2000</v>
      </c>
      <c r="C98" s="74">
        <f t="shared" si="0"/>
        <v>14525200</v>
      </c>
      <c r="D98" s="48"/>
      <c r="F98" s="30"/>
      <c r="I98" s="11"/>
      <c r="J98" s="11"/>
      <c r="K98" s="12"/>
    </row>
    <row r="99" spans="1:11" x14ac:dyDescent="0.2">
      <c r="A99" s="44" t="s">
        <v>223</v>
      </c>
      <c r="B99" s="56">
        <v>600</v>
      </c>
      <c r="C99" s="74">
        <f t="shared" si="0"/>
        <v>4357560</v>
      </c>
      <c r="D99" s="48"/>
      <c r="F99" s="30"/>
      <c r="I99" s="11"/>
      <c r="J99" s="11"/>
      <c r="K99" s="12"/>
    </row>
    <row r="100" spans="1:11" x14ac:dyDescent="0.2">
      <c r="A100" s="44" t="s">
        <v>224</v>
      </c>
      <c r="B100" s="56">
        <v>100</v>
      </c>
      <c r="C100" s="74">
        <f t="shared" si="0"/>
        <v>726260</v>
      </c>
      <c r="D100" s="48"/>
      <c r="F100" s="30"/>
      <c r="I100" s="11"/>
      <c r="J100" s="11"/>
      <c r="K100" s="12"/>
    </row>
    <row r="101" spans="1:11" x14ac:dyDescent="0.2">
      <c r="A101" s="44" t="s">
        <v>225</v>
      </c>
      <c r="B101" s="56">
        <v>100</v>
      </c>
      <c r="C101" s="74">
        <f t="shared" si="0"/>
        <v>726260</v>
      </c>
      <c r="D101" s="48"/>
      <c r="F101" s="30"/>
      <c r="I101" s="11"/>
      <c r="J101" s="11"/>
      <c r="K101" s="12"/>
    </row>
    <row r="102" spans="1:11" x14ac:dyDescent="0.2">
      <c r="A102" s="44" t="s">
        <v>226</v>
      </c>
      <c r="B102" s="56">
        <v>1000</v>
      </c>
      <c r="C102" s="74">
        <f t="shared" si="0"/>
        <v>7262600</v>
      </c>
      <c r="D102" s="48"/>
      <c r="F102" s="30"/>
      <c r="I102" s="11"/>
      <c r="J102" s="11"/>
      <c r="K102" s="12"/>
    </row>
    <row r="103" spans="1:11" x14ac:dyDescent="0.2">
      <c r="A103" s="44" t="s">
        <v>227</v>
      </c>
      <c r="B103" s="56">
        <v>250</v>
      </c>
      <c r="C103" s="74">
        <f t="shared" si="0"/>
        <v>1815650</v>
      </c>
      <c r="D103" s="48"/>
      <c r="F103" s="30"/>
      <c r="I103" s="11"/>
      <c r="J103" s="11"/>
      <c r="K103" s="12"/>
    </row>
    <row r="104" spans="1:11" x14ac:dyDescent="0.2">
      <c r="A104" s="44" t="s">
        <v>228</v>
      </c>
      <c r="B104" s="56">
        <v>2550</v>
      </c>
      <c r="C104" s="74">
        <f t="shared" si="0"/>
        <v>18519630</v>
      </c>
      <c r="D104" s="48"/>
      <c r="F104" s="30"/>
      <c r="I104" s="11"/>
      <c r="J104" s="11"/>
      <c r="K104" s="12"/>
    </row>
    <row r="105" spans="1:11" x14ac:dyDescent="0.2">
      <c r="A105" s="44" t="s">
        <v>229</v>
      </c>
      <c r="B105" s="56">
        <v>145.34</v>
      </c>
      <c r="C105" s="74">
        <f t="shared" si="0"/>
        <v>1055546.284</v>
      </c>
      <c r="D105" s="48"/>
      <c r="F105" s="30"/>
      <c r="I105" s="11"/>
      <c r="J105" s="11"/>
      <c r="K105" s="12"/>
    </row>
    <row r="106" spans="1:11" x14ac:dyDescent="0.2">
      <c r="A106" s="44" t="s">
        <v>230</v>
      </c>
      <c r="B106" s="56">
        <v>34.15</v>
      </c>
      <c r="C106" s="74">
        <f t="shared" si="0"/>
        <v>248017.79</v>
      </c>
      <c r="D106" s="48"/>
      <c r="F106" s="30"/>
      <c r="I106" s="11"/>
      <c r="J106" s="11"/>
      <c r="K106" s="12"/>
    </row>
    <row r="107" spans="1:11" x14ac:dyDescent="0.2">
      <c r="A107" s="44" t="s">
        <v>231</v>
      </c>
      <c r="B107" s="56">
        <v>423</v>
      </c>
      <c r="C107" s="74">
        <f t="shared" si="0"/>
        <v>3072079.8000000003</v>
      </c>
      <c r="D107" s="48"/>
      <c r="F107" s="30"/>
      <c r="I107" s="11"/>
      <c r="J107" s="11"/>
      <c r="K107" s="12"/>
    </row>
    <row r="108" spans="1:11" x14ac:dyDescent="0.2">
      <c r="A108" s="44" t="s">
        <v>232</v>
      </c>
      <c r="B108" s="56">
        <v>200</v>
      </c>
      <c r="C108" s="74">
        <f t="shared" si="0"/>
        <v>1452520</v>
      </c>
      <c r="D108" s="48"/>
      <c r="F108" s="30"/>
      <c r="I108" s="11"/>
      <c r="J108" s="11"/>
      <c r="K108" s="12"/>
    </row>
    <row r="109" spans="1:11" x14ac:dyDescent="0.2">
      <c r="A109" s="44" t="s">
        <v>233</v>
      </c>
      <c r="B109" s="56">
        <v>5000</v>
      </c>
      <c r="C109" s="74">
        <f t="shared" si="0"/>
        <v>36313000</v>
      </c>
      <c r="D109" s="48"/>
      <c r="F109" s="30"/>
      <c r="I109" s="11"/>
      <c r="J109" s="11"/>
      <c r="K109" s="12"/>
    </row>
    <row r="110" spans="1:11" x14ac:dyDescent="0.2">
      <c r="A110" s="44" t="s">
        <v>234</v>
      </c>
      <c r="B110" s="56">
        <v>255.32</v>
      </c>
      <c r="C110" s="74">
        <f t="shared" si="0"/>
        <v>1854287.0320000001</v>
      </c>
      <c r="D110" s="48"/>
      <c r="F110" s="30"/>
      <c r="I110" s="11"/>
      <c r="J110" s="11"/>
      <c r="K110" s="12"/>
    </row>
    <row r="111" spans="1:11" x14ac:dyDescent="0.2">
      <c r="A111" s="44" t="s">
        <v>235</v>
      </c>
      <c r="B111" s="56">
        <v>111</v>
      </c>
      <c r="C111" s="74">
        <f t="shared" si="0"/>
        <v>806148.60000000009</v>
      </c>
      <c r="D111" s="48"/>
      <c r="F111" s="30"/>
      <c r="I111" s="11"/>
      <c r="J111" s="11"/>
      <c r="K111" s="12"/>
    </row>
    <row r="112" spans="1:11" x14ac:dyDescent="0.2">
      <c r="A112" s="44"/>
      <c r="B112" s="56"/>
      <c r="C112" s="74"/>
      <c r="D112" s="48"/>
      <c r="F112" s="30"/>
      <c r="I112" s="11"/>
      <c r="J112" s="11"/>
      <c r="K112" s="12"/>
    </row>
    <row r="113" spans="1:11" ht="13.5" thickBot="1" x14ac:dyDescent="0.25">
      <c r="A113" s="44"/>
      <c r="B113" s="56"/>
      <c r="C113" s="74"/>
      <c r="D113" s="48"/>
      <c r="F113" s="30"/>
      <c r="I113" s="11"/>
      <c r="J113" s="11"/>
      <c r="K113" s="12"/>
    </row>
    <row r="114" spans="1:11" ht="13.5" thickBot="1" x14ac:dyDescent="0.25">
      <c r="A114" s="96" t="s">
        <v>236</v>
      </c>
      <c r="B114" s="97">
        <f>SUM(B93:B113)</f>
        <v>25739.55</v>
      </c>
      <c r="C114" s="76">
        <f>SUM(C93:C113)</f>
        <v>186936055.83000001</v>
      </c>
      <c r="D114" s="50"/>
    </row>
    <row r="115" spans="1:11" ht="13.5" thickBot="1" x14ac:dyDescent="0.25"/>
    <row r="116" spans="1:11" ht="13.5" thickBot="1" x14ac:dyDescent="0.25">
      <c r="A116" s="64" t="s">
        <v>238</v>
      </c>
      <c r="B116" s="63"/>
      <c r="C116" s="77">
        <f>+C88+C114</f>
        <v>301614003.83000004</v>
      </c>
      <c r="D116" s="62"/>
      <c r="F116" s="34"/>
      <c r="I116" s="11"/>
      <c r="J116" s="11"/>
      <c r="K116" s="12"/>
    </row>
    <row r="117" spans="1:11" x14ac:dyDescent="0.2">
      <c r="B117" s="60"/>
      <c r="C117" s="66"/>
      <c r="D117" s="11"/>
      <c r="I117" s="11"/>
      <c r="J117" s="11"/>
      <c r="K117" s="12"/>
    </row>
    <row r="118" spans="1:11" ht="13.5" thickBot="1" x14ac:dyDescent="0.25"/>
    <row r="119" spans="1:11" ht="13.5" thickBot="1" x14ac:dyDescent="0.25">
      <c r="A119" s="64" t="s">
        <v>240</v>
      </c>
      <c r="B119" s="63"/>
      <c r="C119" s="77">
        <f>+'1.1'!C96+'1.1'!C231+'1.2'!C121+'1.3'!C24+'1.3'!C38+'1.4'!C22+'1.5'!C21+'1.5'!C116</f>
        <v>38835881822.982002</v>
      </c>
      <c r="D119" s="62"/>
      <c r="F119" s="34"/>
      <c r="I119" s="11"/>
      <c r="J119" s="11"/>
      <c r="K119" s="12"/>
    </row>
    <row r="120" spans="1:11" x14ac:dyDescent="0.2">
      <c r="F120" s="34"/>
    </row>
    <row r="122" spans="1:11" x14ac:dyDescent="0.2">
      <c r="A122" s="10" t="s">
        <v>242</v>
      </c>
    </row>
    <row r="124" spans="1:11" x14ac:dyDescent="0.2">
      <c r="A124" s="101" t="s">
        <v>243</v>
      </c>
      <c r="B124" s="101"/>
      <c r="C124" s="101"/>
      <c r="D124" s="101"/>
    </row>
    <row r="125" spans="1:11" x14ac:dyDescent="0.2">
      <c r="A125" s="101"/>
      <c r="B125" s="101"/>
      <c r="C125" s="101"/>
      <c r="D125" s="101"/>
    </row>
    <row r="126" spans="1:11" x14ac:dyDescent="0.2">
      <c r="A126" s="101" t="s">
        <v>244</v>
      </c>
      <c r="B126" s="101"/>
      <c r="C126" s="101"/>
      <c r="D126" s="101"/>
    </row>
    <row r="127" spans="1:11" x14ac:dyDescent="0.2">
      <c r="A127" s="101"/>
      <c r="B127" s="101"/>
      <c r="C127" s="101"/>
      <c r="D127" s="101"/>
    </row>
  </sheetData>
  <mergeCells count="2">
    <mergeCell ref="A124:D125"/>
    <mergeCell ref="A126:D1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hbw+mubeS7sMoMotpjEWTPncxD20YDDonMYzAti7vCc=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CX4aLYVGvTTEXpNEXQF1tANUrZbX9Uf/FZdVrN06VJs=</DigestValue>
    </Reference>
  </SignedInfo>
  <SignatureValue>Wk4AdTWdu26lmLUwhhVHS+BEPBn1tBnB/MJ2ha0TB1TGRdF8LAAJQHl6/ZWjgFT5N2He5RJVUX5k
SBFU8jpCnGPDkmmzaDR/BVc+hNxqGwDVduBSBIc8vyMvcYDA6a2gGLHabECysH3vwW4EZPpx4Pkj
n37w9ci+/HYVpafx+URjFSlGntQ1tD/svcBiynf/G34HwfEFR33CSyZwxJ0xahAudmJXrdORTQkM
YMXweXcocaLmn/HM6SLqg/GNW53nBodVLyGPaR68ejDPZ8+TwxE6WRTb+C53BRK87W211p8m1/G2
InbzRcMKgt1G4CzHEqm1Bu3MhPhuAB2KvN3NTA==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tI9qyJwXxI/Bb3WVxYhmhp9E/WD1fZCmfN4l8RHeJ98=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vmlDrawing1.vml?ContentType=application/vnd.openxmlformats-officedocument.vmlDrawing">
        <DigestMethod Algorithm="http://www.w3.org/2001/04/xmlenc#sha256"/>
        <DigestValue>MLMUaqZSk5Oj4CzNbXiwfPBXJP57sT99fWY5f0J0vfk=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media/image2.emf?ContentType=image/x-emf">
        <DigestMethod Algorithm="http://www.w3.org/2001/04/xmlenc#sha256"/>
        <DigestValue>YlYrrBnNHKexdTJNgxFHFUKX3a66L1x1Ku+RlXFE8KQ=</DigestValue>
      </Reference>
      <Reference URI="/xl/media/image3.emf?ContentType=image/x-emf">
        <DigestMethod Algorithm="http://www.w3.org/2001/04/xmlenc#sha256"/>
        <DigestValue>qe7df5DuHfmlcMzFlPFb+tjsnH/j8cgbPl03OHjrDeI=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ue00n7EcoY7eaBHgR4AisPgfFCjkzmLvCx2wLIbwkj8=</DigestValue>
      </Reference>
      <Reference URI="/xl/styles.xml?ContentType=application/vnd.openxmlformats-officedocument.spreadsheetml.styles+xml">
        <DigestMethod Algorithm="http://www.w3.org/2001/04/xmlenc#sha256"/>
        <DigestValue>gFKqJgg1uqW9KqWn3/TtXmxhGgLjMBewA6f7BbTUbjc=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2Rwwy8sYI7PbPlvWhtgYQDWQlD9K6/Eu6ZMq0WJVi9A=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AM0ndIj0CgtLf8KgYMarvXTy5+BL6kRkXJy2fhk/xXc=</DigestValue>
      </Reference>
      <Reference URI="/xl/worksheets/sheet2.xml?ContentType=application/vnd.openxmlformats-officedocument.spreadsheetml.worksheet+xml">
        <DigestMethod Algorithm="http://www.w3.org/2001/04/xmlenc#sha256"/>
        <DigestValue>jApEwJt+nJjqWJwXzDbw20MOO5FxHFarx2I7JnCqTcU=</DigestValue>
      </Reference>
      <Reference URI="/xl/worksheets/sheet3.xml?ContentType=application/vnd.openxmlformats-officedocument.spreadsheetml.worksheet+xml">
        <DigestMethod Algorithm="http://www.w3.org/2001/04/xmlenc#sha256"/>
        <DigestValue>+21LxwRlyZPUxAF7KORSm0pWJHIk3MLDLYKAMidVAJY=</DigestValue>
      </Reference>
      <Reference URI="/xl/worksheets/sheet4.xml?ContentType=application/vnd.openxmlformats-officedocument.spreadsheetml.worksheet+xml">
        <DigestMethod Algorithm="http://www.w3.org/2001/04/xmlenc#sha256"/>
        <DigestValue>USIF1nRxP4lXQU7ZbLJhN1r6ESyTPTVFDbpP15a89Ys=</DigestValue>
      </Reference>
      <Reference URI="/xl/worksheets/sheet5.xml?ContentType=application/vnd.openxmlformats-officedocument.spreadsheetml.worksheet+xml">
        <DigestMethod Algorithm="http://www.w3.org/2001/04/xmlenc#sha256"/>
        <DigestValue>pq0yAkapiHwvYDa9JuDXGDXMnPEcb1sDwyFF8XBriHQ=</DigestValue>
      </Reference>
      <Reference URI="/xl/worksheets/sheet6.xml?ContentType=application/vnd.openxmlformats-officedocument.spreadsheetml.worksheet+xml">
        <DigestMethod Algorithm="http://www.w3.org/2001/04/xmlenc#sha256"/>
        <DigestValue>bM0qlZGym39a75flXmClXyYfaRPmc8m30nuDRnjQFhk=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2023-08-08T12:40:42Z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2023-08-08T12:40:42Z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KvP5Qb+IWdr1ZmhYk7MKXvz06G0kWXo4YBYfIYzY75Q=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Au0eh9lQjaOrBN1l69e9e7mgiHPFnmTpJ93Y0Lb4Dtk=</DigestValue>
    </Reference>
  </SignedInfo>
  <SignatureValue>aiUP6HF9DaeGF1fdXE8ewcSggbVt1XwPWkY8STrRKe1zFS935GB2MKnT0fvtyBT/FWlJtQzNIYVK
w+1s0iEqow8KeivnR34Cp3ENpqNcQkY4mSBO/mWxPjVo5NJKZ92YiSCz7REuI0QEng4qmkvoruf+
h1mEnmLPlUrhhKEAe8piMxD9m4BDL3V5plL7DTLJ/ZwBfFcns+4aFq73UGsRs8KL2j0LHgsVl+dc
s+2BtMyn1N1rErvhcJeGSi64uGA7zUM4CzILjXC9gS1yp2UAEvbvcl8RtS0DlujpCtK22a9Gt56F
+UR1+sfaEvBbBpwIy/NG13qv485Sse3EE3CmXQ==</SignatureValue>
  <KeyInfo>
    <X509Data>
      <X509Certificate>MIIH9zCCBd+gAwIBAgIIUvfQvDbJAnUwDQYJKoZIhvcNAQELBQAwWzEXMBUGA1UEBRMOUlVDIDgwMDUwMTcyLTExGjAYBgNVBAMTEUNBLURPQ1VNRU5UQSBTLkEuMRcwFQYDVQQKEw5ET0NVTUVOVEEgUy5BLjELMAkGA1UEBhMCUFkwHhcNMjEwODE5MTk0MDAyWhcNMjMwODE5MTk1MDAyWjCBlTELMAkGA1UEBhMCUFkxFTATBgNVBAQMDERVUktTRU4gSEVJTjESMBAGA1UEBRMJQ0kxOTU5ODc1MRAwDgYDVQQqDAdPU1ZBTERPMRcwFQYDVQQKDA5QRVJTT05BIEZJU0lDQTERMA8GA1UECwwIRklSTUEgRjIxHTAbBgNVBAMMFE9TVkFMRE8gRFVSS1NFTiBIRUlOMIIBIjANBgkqhkiG9w0BAQEFAAOCAQ8AMIIBCgKCAQEArSisjT3gpVtVYhw1IhZURrCUbHuNTC1t6m6dBA5UP489+RdR6J1bokdmDcurUE7K55xtkqpqbfwK+QdK0IimSxYNFfEIA+sXSyBz7Nai3W55aVnovtgXT4HPoqmxoayPFDLSfO/guTjEtfF4qICoWFoOYuTrmVzz1n3TQ4T6f1fHbzdSslPCS9coy0xejSGrL13wH3xknHe3D3PpRRD4CWeLSa2jYLnhijBMGpK5EtLGCgeBBdZh3GB66da+RKtRUncsiPEjFeb/r1Q2MFtKTnEPbe/l2PeUlbhCVStYaqga0VcywNjcv7jw7Yidxl/R+7sCjt5c7bxsOkuvxS9HSwIDAQABo4IDgjCCA34wDAYDVR0TAQH/BAIwADAOBgNVHQ8BAf8EBAMCBeAwKgYDVR0lAQH/BCAwHgYIKwYBBQUHAwEGCCsGAQUFBwMCBggrBgEFBQcDBDAdBgNVHQ4EFgQU+VxfinbLu1wFv1amV6jHClz/z5A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29zdmFsZG9k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YUyLpkX3OUXa2ulC5jCKYkKIOosMwpbccQIdfyPX9PXQzIPfbrlQbXCjMiS/aKNs72au+wFzFCMOIARCXI8a9zDG23/Zakdu6eCya/EMM0MaNa6Es7YYfcCZhz7qAYyR64UTjlzCaOMLeqLJftbJGDGHRPYzFU526mfn3qZzADxD97BhmChadeBMldUW5Xpz5wrKeEaZoHWfRk7TTsmwY+Ob4QHCDiXNsX2WdZVOs2Jsn7/KkriaWjRMbW03n9NcbXHgaMsiBzMwKERJ13RLGfjXmXSm2IWEQUhKqv26oNkvGlETGFvGePeeDDNKfrVegk5VUCebarHawFT7VN2mysYObfu6YJF4ckPy2G2ZhO21AmdDKUWP+Ar+RJ5eI1c9hMyc7vIOa+SFrhIpYQHbnCt3aEUhVtUzTG51UtdSPqjl61j9lMuscRvJd+QtbGb8fuWaWtBU7YUK7QpeYAyQSuEXdvaPeP32bnvm5zPHxj/qbc52nrdUjbDLWG95b7nJ4wOp9rkYeHwfUVrfrMtPJz3FI6/hRYg4ccAllZUnumYg5IbkquVkWESsKY5EnsVnyJ8I09ncWQ4R0feIYDjBNBzDwrkDPiaGkoAVDKgrh1gKPFh18AtMgrpuL4YmFiP73uASbAGkZTwZTEt11ddEi5a+DuGOwfG1d77OOGtX+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tI9qyJwXxI/Bb3WVxYhmhp9E/WD1fZCmfN4l8RHeJ98=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vmlDrawing1.vml?ContentType=application/vnd.openxmlformats-officedocument.vmlDrawing">
        <DigestMethod Algorithm="http://www.w3.org/2001/04/xmlenc#sha256"/>
        <DigestValue>MLMUaqZSk5Oj4CzNbXiwfPBXJP57sT99fWY5f0J0vfk=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media/image2.emf?ContentType=image/x-emf">
        <DigestMethod Algorithm="http://www.w3.org/2001/04/xmlenc#sha256"/>
        <DigestValue>YlYrrBnNHKexdTJNgxFHFUKX3a66L1x1Ku+RlXFE8KQ=</DigestValue>
      </Reference>
      <Reference URI="/xl/media/image3.emf?ContentType=image/x-emf">
        <DigestMethod Algorithm="http://www.w3.org/2001/04/xmlenc#sha256"/>
        <DigestValue>qe7df5DuHfmlcMzFlPFb+tjsnH/j8cgbPl03OHjrDeI=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ue00n7EcoY7eaBHgR4AisPgfFCjkzmLvCx2wLIbwkj8=</DigestValue>
      </Reference>
      <Reference URI="/xl/styles.xml?ContentType=application/vnd.openxmlformats-officedocument.spreadsheetml.styles+xml">
        <DigestMethod Algorithm="http://www.w3.org/2001/04/xmlenc#sha256"/>
        <DigestValue>gFKqJgg1uqW9KqWn3/TtXmxhGgLjMBewA6f7BbTUbjc=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2Rwwy8sYI7PbPlvWhtgYQDWQlD9K6/Eu6ZMq0WJVi9A=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AM0ndIj0CgtLf8KgYMarvXTy5+BL6kRkXJy2fhk/xXc=</DigestValue>
      </Reference>
      <Reference URI="/xl/worksheets/sheet2.xml?ContentType=application/vnd.openxmlformats-officedocument.spreadsheetml.worksheet+xml">
        <DigestMethod Algorithm="http://www.w3.org/2001/04/xmlenc#sha256"/>
        <DigestValue>jApEwJt+nJjqWJwXzDbw20MOO5FxHFarx2I7JnCqTcU=</DigestValue>
      </Reference>
      <Reference URI="/xl/worksheets/sheet3.xml?ContentType=application/vnd.openxmlformats-officedocument.spreadsheetml.worksheet+xml">
        <DigestMethod Algorithm="http://www.w3.org/2001/04/xmlenc#sha256"/>
        <DigestValue>+21LxwRlyZPUxAF7KORSm0pWJHIk3MLDLYKAMidVAJY=</DigestValue>
      </Reference>
      <Reference URI="/xl/worksheets/sheet4.xml?ContentType=application/vnd.openxmlformats-officedocument.spreadsheetml.worksheet+xml">
        <DigestMethod Algorithm="http://www.w3.org/2001/04/xmlenc#sha256"/>
        <DigestValue>USIF1nRxP4lXQU7ZbLJhN1r6ESyTPTVFDbpP15a89Ys=</DigestValue>
      </Reference>
      <Reference URI="/xl/worksheets/sheet5.xml?ContentType=application/vnd.openxmlformats-officedocument.spreadsheetml.worksheet+xml">
        <DigestMethod Algorithm="http://www.w3.org/2001/04/xmlenc#sha256"/>
        <DigestValue>pq0yAkapiHwvYDa9JuDXGDXMnPEcb1sDwyFF8XBriHQ=</DigestValue>
      </Reference>
      <Reference URI="/xl/worksheets/sheet6.xml?ContentType=application/vnd.openxmlformats-officedocument.spreadsheetml.worksheet+xml">
        <DigestMethod Algorithm="http://www.w3.org/2001/04/xmlenc#sha256"/>
        <DigestValue>bM0qlZGym39a75flXmClXyYfaRPmc8m30nuDRnjQFhk=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2023-08-08T13:42:59Z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2023-08-08T13:42:59Z</xd:SigningTime>
          <xd:SigningCertificate>
            <xd:Cert>
              <xd:CertDigest>
                <DigestMethod Algorithm="http://www.w3.org/2001/04/xmlenc#sha256"/>
                <DigestValue>lM1iGeTDJVduoKExAPTnHtup8MYlpRBSanHEkaY+xD8=</DigestValue>
              </xd:CertDigest>
              <xd:IssuerSerial>
                <X509IssuerName>C=PY, O=DOCUMENTA S.A., CN=CA-DOCUMENTA S.A., SERIALNUMBER=RUC 80050172-1</X509IssuerName>
                <X509SerialNumber>5978476537149194869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2023-07-19T18:38:37Z</dcterms:created>
  <dcterms:modified xsi:type="dcterms:W3CDTF">2023-08-07T14:42:34Z</dcterms:modified>
</cp:coreProperties>
</file>